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USUARIO\Downloads\GOBIERNO\"/>
    </mc:Choice>
  </mc:AlternateContent>
  <xr:revisionPtr revIDLastSave="0" documentId="8_{6056FDE0-70C7-4CBB-845C-6DB41A4BA866}" xr6:coauthVersionLast="47" xr6:coauthVersionMax="47" xr10:uidLastSave="{00000000-0000-0000-0000-000000000000}"/>
  <bookViews>
    <workbookView xWindow="-120" yWindow="-120" windowWidth="20730" windowHeight="11040" xr2:uid="{8EA788A2-C9A4-4F84-8399-4CE1C1B1ABF0}"/>
  </bookViews>
  <sheets>
    <sheet name="certificado" sheetId="1" r:id="rId1"/>
  </sheets>
  <externalReferences>
    <externalReference r:id="rId2"/>
  </externalReferences>
  <definedNames>
    <definedName name="_xlnm.Print_Area" localSheetId="0">certificado!$A$1:$H$42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B28" i="1"/>
  <c r="B27" i="1"/>
  <c r="B26" i="1"/>
  <c r="B23" i="1"/>
  <c r="B22" i="1"/>
  <c r="B14" i="1"/>
  <c r="D21" i="1"/>
  <c r="B15" i="1"/>
  <c r="B20" i="1"/>
  <c r="B19" i="1"/>
  <c r="B18" i="1"/>
</calcChain>
</file>

<file path=xl/sharedStrings.xml><?xml version="1.0" encoding="utf-8"?>
<sst xmlns="http://schemas.openxmlformats.org/spreadsheetml/2006/main" count="28" uniqueCount="18">
  <si>
    <t>SECRETARIA DE PLANEACIÓN Y OBRAS PÚBLICAS.</t>
  </si>
  <si>
    <t>EL SUSCRITO SECRETARIO DE PLANEACION Y OBRAS PÚBLICAS DE LA ALCALDIA MUNICIPAL DE PANDI - CUNDINAMARCA, EN CUMPLIMIENTO DE LO DISPUETO EN EL ARTICULO 49, NUMERARL 3 Y 4 DE LA LEY 152 DE 1994 Y EL DECRETO No 095 DE 2007.</t>
  </si>
  <si>
    <t xml:space="preserve">CERTIFICA </t>
  </si>
  <si>
    <t>CONTRATO:</t>
  </si>
  <si>
    <t>VALOR DEL CONTRATO</t>
  </si>
  <si>
    <t>PROYECTO</t>
  </si>
  <si>
    <t>CODIGO</t>
  </si>
  <si>
    <t>MEDIANTE EL CUAL SE DA CUMPLIMIENTO:</t>
  </si>
  <si>
    <t>PLAN DE DESARROLLO</t>
  </si>
  <si>
    <t>PANDI SE TRANSFORMA CONTIGO</t>
  </si>
  <si>
    <t>SECTOR:</t>
  </si>
  <si>
    <t>PROGRAMA:</t>
  </si>
  <si>
    <t>META RESULTADO:</t>
  </si>
  <si>
    <t>META PRODUCTO:</t>
  </si>
  <si>
    <t>No.</t>
  </si>
  <si>
    <t>FECHA DE EXPEDICION</t>
  </si>
  <si>
    <t>EL CUAL CONTRIBUYE A LA EJECUCION DE LOS PROYECTOS QUE SE ENCUENTRAN DEBIDAMENTE REGISTRADO EN EL BANCO DE PROGRAMAS Y PROYECTOS DE INVERSION MUNICIPAL:</t>
  </si>
  <si>
    <t>COMPRA VENTA DE EQUIPOS TECNOLÓGICOS PARA LAS INSTITUCIONES EDUCATIVAS Y ELEMENTOS DE APOYO PARA LA FUERZA PÚBLICA Y EJERCITO NACIONAL DEL MUNICIPIO DE PANDI DEPARTAMENTO DE CUNDINAMARCA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</si>
</sst>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Cambria Math"/>
      <family val="1"/>
    </font>
    <font>
      <b/>
      <sz val="11"/>
      <color theme="1"/>
      <name val="Arial Black"/>
      <family val="2"/>
    </font>
    <font>
      <b/>
      <sz val="16"/>
      <color theme="1"/>
      <name val="Berlin Sans FB Demi"/>
      <family val="2"/>
    </font>
    <font>
      <b/>
      <sz val="11"/>
      <color theme="1"/>
      <name val="Berlin Sans FB Dem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5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14" fontId="6" fillId="2" borderId="2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14" fontId="6" fillId="2" borderId="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4" fontId="6" fillId="2" borderId="2" xfId="1" applyFont="1" applyFill="1" applyBorder="1" applyAlignment="1">
      <alignment horizontal="right" vertical="center" wrapText="1"/>
    </xf>
    <xf numFmtId="44" fontId="6" fillId="2" borderId="3" xfId="1" applyFont="1" applyFill="1" applyBorder="1" applyAlignment="1">
      <alignment horizontal="right" vertical="center" wrapText="1"/>
    </xf>
    <xf numFmtId="44" fontId="6" fillId="2" borderId="5" xfId="1" applyFont="1" applyFill="1" applyBorder="1" applyAlignment="1">
      <alignment horizontal="righ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292302</xdr:colOff>
      <xdr:row>32</xdr:row>
      <xdr:rowOff>93737</xdr:rowOff>
    </xdr:from>
    <xdr:to>
      <xdr:col>6</xdr:col>
      <xdr:colOff>296334</xdr:colOff>
      <xdr:row>36</xdr:row>
      <xdr:rowOff>36537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EEE9C3-6350-40E3-8300-A24161A1C1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660" t="42192" r="38317" b="43163"/>
        <a:stretch/>
      </xdr:blipFill>
      <xdr:spPr>
        <a:xfrm>
          <a:off x="2337002" y="10558537"/>
          <a:ext cx="2969482" cy="679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0</xdr:row>
      <xdr:rowOff>0</xdr:rowOff>
    </xdr:from>
    <xdr:to>
      <xdr:col>7</xdr:col>
      <xdr:colOff>1043940</xdr:colOff>
      <xdr:row>5</xdr:row>
      <xdr:rowOff>85725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1D10A5-48BD-4E4C-B78F-811492EEE98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6806565" cy="1006475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36</xdr:row>
      <xdr:rowOff>123825</xdr:rowOff>
    </xdr:from>
    <xdr:to>
      <xdr:col>7</xdr:col>
      <xdr:colOff>354330</xdr:colOff>
      <xdr:row>40</xdr:row>
      <xdr:rowOff>38735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6E16DD8-92CB-4058-8710-DE8714A3B79A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1475" y="11325225"/>
          <a:ext cx="5869305" cy="6515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per/Downloads/CERTIFICADO%20100%20-%20CDP%2017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do"/>
      <sheetName val="Hoja2"/>
      <sheetName val="Hoja1"/>
    </sheetNames>
    <sheetDataSet>
      <sheetData sheetId="0"/>
      <sheetData sheetId="1">
        <row r="3">
          <cell r="A3">
            <v>1</v>
          </cell>
          <cell r="B3" t="str">
            <v>Implementar (1) estrategia enfocada al desarrollo de las acciones de inspección, vigilancia y control de los eventos de interés en salud publica - Eventos de Interés en Salud Pública - EISP</v>
          </cell>
          <cell r="C3" t="str">
            <v>Desarrollar en un (100%) las diferentes estrategias de inspección, vigilancia y control en salud, trazadas para el territorio</v>
          </cell>
          <cell r="D3" t="str">
            <v>SALUD OPORTUNA Y DE CALIDAD</v>
          </cell>
          <cell r="E3" t="str">
            <v>19 SALUD Y PROTECCIÓN SOCIAL</v>
          </cell>
          <cell r="F3" t="str">
            <v>Fortalecimiento al sector de salud oportuna y de calidad del municipio de pandi   Cundinamarca</v>
          </cell>
          <cell r="G3">
            <v>2024255240001</v>
          </cell>
        </row>
        <row r="4">
          <cell r="A4">
            <v>2</v>
          </cell>
          <cell r="B4" t="str">
            <v>Formular e implementar (1) documento de política pública y planes en materia de salud, que aporten al cumplimiento de las metas del plan territorial de salud PTS</v>
          </cell>
          <cell r="C4" t="str">
            <v>Desarrollar en un (100%) las diferentes estrategias de inspección, vigilancia y control en salud, trazadas para el territorio</v>
          </cell>
          <cell r="D4" t="str">
            <v>SALUD OPORTUNA Y DE CALIDAD</v>
          </cell>
          <cell r="E4" t="str">
            <v>19 SALUD Y PROTECCIÓN SOCIAL</v>
          </cell>
          <cell r="F4" t="str">
            <v>Fortalecimiento al sector de salud oportuna y de calidad del municipio de pandi   Cundinamarca</v>
          </cell>
          <cell r="G4">
            <v>2024255240001</v>
          </cell>
        </row>
        <row r="5">
          <cell r="A5">
            <v>3</v>
          </cell>
          <cell r="B5" t="str">
            <v>Ejecutar (1) estrategia de servicio de promoción de la salud y prevención de riesgos asociados a condiciones transmisibles y no trasmisibles.</v>
          </cell>
          <cell r="C5" t="str">
            <v>Incrementar en un (10%) las diferentes estrategias de salud pública trazadas en el territorio</v>
          </cell>
          <cell r="D5" t="str">
            <v>PROMOCIÓN DE HABITOS SALUDABLES Y PREVENCIÓN DE ENFERMEDADES</v>
          </cell>
          <cell r="E5" t="str">
            <v>19 SALUD Y PROTECCIÓN SOCIAL</v>
          </cell>
          <cell r="F5" t="str">
            <v>Fortalecimiento y promoción de habitos saludables y prevención de enfermedades en el sector de salud del municipio de Pandi   Cundinamarca</v>
          </cell>
          <cell r="G5">
            <v>2024255240002</v>
          </cell>
        </row>
        <row r="6">
          <cell r="A6">
            <v>4</v>
          </cell>
          <cell r="B6" t="str">
            <v>Implementar (1) Modelo de Salud Predictivo y Preventivo fundamentado en la Atención Primaria en Salud - APS</v>
          </cell>
          <cell r="C6" t="str">
            <v>Incrementar en un (10%) las diferentes estrategias de salud pública trazadas en el territorio</v>
          </cell>
          <cell r="D6" t="str">
            <v>PROMOCIÓN DE HABITOS SALUDABLES Y PREVENCIÓN DE ENFERMEDADES</v>
          </cell>
          <cell r="E6" t="str">
            <v>19 SALUD Y PROTECCIÓN SOCIAL</v>
          </cell>
          <cell r="F6" t="str">
            <v>Fortalecimiento y promoción de habitos saludables y prevención de enfermedades en el sector de salud del municipio de Pandi   Cundinamarca</v>
          </cell>
          <cell r="G6">
            <v>2024255240002</v>
          </cell>
        </row>
        <row r="7">
          <cell r="A7">
            <v>5</v>
          </cell>
          <cell r="B7" t="str">
            <v xml:space="preserve">Mantener en el cuatrienio (1) estrategia de promoción en salud pública </v>
          </cell>
          <cell r="C7" t="str">
            <v>Incrementar en un (10%) las diferentes estrategias de salud pública trazadas en el territorio</v>
          </cell>
          <cell r="D7" t="str">
            <v>PROMOCIÓN DE HABITOS SALUDABLES Y PREVENCIÓN DE ENFERMEDADES</v>
          </cell>
          <cell r="E7" t="str">
            <v>19 SALUD Y PROTECCIÓN SOCIAL</v>
          </cell>
          <cell r="F7" t="str">
            <v>Fortalecimiento y promoción de habitos saludables y prevención de enfermedades en el sector de salud del municipio de Pandi   Cundinamarca</v>
          </cell>
          <cell r="G7">
            <v>2024255240002</v>
          </cell>
        </row>
        <row r="8">
          <cell r="A8">
            <v>6</v>
          </cell>
          <cell r="B8" t="str">
            <v>Mantener en el cuatrienio (1)  base de datos actualizada, de los beneficiarios del régimen subsidiado, para el aseguramiento en salud</v>
          </cell>
          <cell r="C8" t="str">
            <v>Mantener en un (90%) la cobertura del régimen subsidiado del Sistema General de Seguridad Social, al interior del territorio.</v>
          </cell>
          <cell r="D8" t="str">
            <v>PROMOCIÓN DE HABITOS SALUDABLES Y PREVENCIÓN DE ENFERMEDADES</v>
          </cell>
          <cell r="E8" t="str">
            <v>19 SALUD Y PROTECCIÓN SOCIAL</v>
          </cell>
          <cell r="F8" t="str">
            <v>Generación de habitos saludables y prevencion de enfermedades en el municipio de Pandi,   Cundinamarca</v>
          </cell>
          <cell r="G8">
            <v>2024255240003</v>
          </cell>
        </row>
        <row r="9">
          <cell r="A9">
            <v>7</v>
          </cell>
          <cell r="B9" t="str">
            <v>Adelantar (4) procesos contractuales enfocados a garantizar la efectiva atención de los niños, niñas y adolescentes</v>
          </cell>
          <cell r="C9" t="str">
            <v>Garantizar en un (100%) la implementación de estrategias enfocadas al desarrollo integral de la primera infancia, la juventud y las familias</v>
          </cell>
          <cell r="D9" t="str">
            <v>TRATO ESPECIAL CON LA PRIMERA INFANCIA, INFANCIA Y ADOLESCENCIA</v>
          </cell>
          <cell r="E9" t="str">
            <v>41 INCLUSIÓN SOCIAL Y RECONCILIACIÓN</v>
          </cell>
          <cell r="F9" t="str">
            <v>Fortalecimiento de los procesos de atención y prevención a casos de amenaza y riesgo en menores vulnerados, del Municipio de Pandi,  Cundinamarca</v>
          </cell>
          <cell r="G9">
            <v>2024255240004</v>
          </cell>
        </row>
        <row r="10">
          <cell r="A10">
            <v>8</v>
          </cell>
          <cell r="B10" t="str">
            <v>Implementar (1) estrategia de gestión de recursos, enfocada a lograr la dotación del CDI y/o la consecución del predio para una nueva construcción</v>
          </cell>
          <cell r="C10" t="str">
            <v>Garantizar en un (100%) la implementación de estrategias enfocadas al desarrollo integral de la primera infancia, la juventud y las familias</v>
          </cell>
          <cell r="D10" t="str">
            <v>TRATO ESPECIAL CON LA PRIMERA INFANCIA, INFANCIA Y ADOLESCENCIA</v>
          </cell>
          <cell r="E10" t="str">
            <v>41 INCLUSIÓN SOCIAL Y RECONCILIACIÓN</v>
          </cell>
          <cell r="F10" t="str">
            <v>Fortalecimiento de los procesos de atención y prevención a casos de amenaza y riesgo en menores vulnerados, del Municipio de Pandi,  Cundinamarca</v>
          </cell>
          <cell r="G10">
            <v>2024255240004</v>
          </cell>
        </row>
        <row r="11">
          <cell r="A11">
            <v>9</v>
          </cell>
          <cell r="B11" t="str">
            <v>Establecer en el cuatrienio (1) malla de caracterización poblacional niños, niñas, adolescentes</v>
          </cell>
          <cell r="C11" t="str">
            <v>Garantizar en un (100%) la implementación de estrategias enfocadas al desarrollo integral de la primera infancia, la juventud y las familias</v>
          </cell>
          <cell r="D11" t="str">
            <v>TRATO ESPECIAL CON LA PRIMERA INFANCIA, INFANCIA Y ADOLESCENCIA</v>
          </cell>
          <cell r="E11" t="str">
            <v>41 INCLUSIÓN SOCIAL Y RECONCILIACIÓN</v>
          </cell>
          <cell r="F11" t="str">
            <v>Fortalecimiento de los procesos de atención y prevención a casos de amenaza y riesgo en menores vulnerados, del Municipio de Pandi,  Cundinamarca</v>
          </cell>
          <cell r="G11">
            <v>2024255240004</v>
          </cell>
        </row>
        <row r="12">
          <cell r="A12">
            <v>10</v>
          </cell>
          <cell r="B12" t="str">
            <v>Atender en un (100%) los casos de violencia presentados con niños, niñas, adolescentes y jóvenes</v>
          </cell>
          <cell r="C12" t="str">
            <v>Garantizar en un (100%) la implementación de estrategias enfocadas al desarrollo integral de la primera infancia, la juventud y las familias</v>
          </cell>
          <cell r="D12" t="str">
            <v>TRATO ESPECIAL CON LA PRIMERA INFANCIA, INFANCIA Y ADOLESCENCIA</v>
          </cell>
          <cell r="E12" t="str">
            <v>41 INCLUSIÓN SOCIAL Y RECONCILIACIÓN</v>
          </cell>
          <cell r="F12" t="str">
            <v>Fortalecimiento de los procesos de atención y prevención a casos de amenaza y riesgo en menores vulnerados, del Municipio de Pandi,  Cundinamarca</v>
          </cell>
          <cell r="G12">
            <v>2024255240004</v>
          </cell>
        </row>
        <row r="13">
          <cell r="A13">
            <v>11</v>
          </cell>
          <cell r="B13" t="str">
            <v>Apoyar el (100%) de las mesas de participación para la primera infancia, infancia, adolescencia y juventud.</v>
          </cell>
          <cell r="C13" t="str">
            <v>Garantizar en un (100%) la implementación de estrategias enfocadas al desarrollo integral de la primera infancia, la juventud y las familias</v>
          </cell>
          <cell r="D13" t="str">
            <v>TRATO ESPECIAL CON LA PRIMERA INFANCIA, INFANCIA Y ADOLESCENCIA</v>
          </cell>
          <cell r="E13" t="str">
            <v>41 INCLUSIÓN SOCIAL Y RECONCILIACIÓN</v>
          </cell>
          <cell r="F13" t="str">
            <v>Fortalecimiento de los procesos de atención y prevención a casos de amenaza y riesgo en menores vulnerados, del Municipio de Pandi,  Cundinamarca</v>
          </cell>
          <cell r="G13">
            <v>2024255240004</v>
          </cell>
        </row>
        <row r="14">
          <cell r="A14">
            <v>12</v>
          </cell>
          <cell r="B14" t="str">
            <v>Ejecutar (4) semanas de la juventud</v>
          </cell>
          <cell r="C14" t="str">
            <v>Garantizar en un (100%) la implementación de estrategias enfocadas al desarrollo integral de la primera infancia, la juventud y las familias</v>
          </cell>
          <cell r="D14" t="str">
            <v>TRATO ESPECIAL CON LA PRIMERA INFANCIA, INFANCIA Y ADOLESCENCIA</v>
          </cell>
          <cell r="E14" t="str">
            <v>41 INCLUSIÓN SOCIAL Y RECONCILIACIÓN</v>
          </cell>
          <cell r="F14" t="str">
            <v>Fortalecimiento de los procesos de atención y prevención a casos de amenaza y riesgo en menores vulnerados, del Municipio de Pandi,  Cundinamarca</v>
          </cell>
          <cell r="G14">
            <v>2024255240004</v>
          </cell>
        </row>
        <row r="15">
          <cell r="A15">
            <v>13</v>
          </cell>
          <cell r="B15" t="str">
            <v>Adelantar (4) procesos contractuales enfocados a garantizar la efectiva atención de los jóvenes</v>
          </cell>
          <cell r="C15" t="str">
            <v>Garantizar en un (100%) la implementación de estrategias enfocadas al desarrollo integral de la primera infancia, la juventud y las familias</v>
          </cell>
          <cell r="D15" t="str">
            <v>TRATO ESPECIAL CON LA PRIMERA INFANCIA, INFANCIA Y ADOLESCENCIA</v>
          </cell>
          <cell r="E15" t="str">
            <v>41 INCLUSIÓN SOCIAL Y RECONCILIACIÓN</v>
          </cell>
          <cell r="F15" t="str">
            <v>Fortalecimiento de los procesos de atención y prevención a casos de amenaza y riesgo en menores vulnerados, del Municipio de Pandi,  Cundinamarca</v>
          </cell>
          <cell r="G15">
            <v>2024255240004</v>
          </cell>
        </row>
        <row r="16">
          <cell r="A16">
            <v>14</v>
          </cell>
          <cell r="B16" t="str">
            <v>Conformar (1) Ruta Integral de Atención - RIA en el cuatrienio, enfocada a niños, niñas, adolescentes y jóvenes</v>
          </cell>
          <cell r="C16" t="str">
            <v>Garantizar en un (100%) la implementación de estrategias enfocadas al desarrollo integral de la primera infancia, la juventud y las familias</v>
          </cell>
          <cell r="D16" t="str">
            <v>TRATO ESPECIAL CON LA PRIMERA INFANCIA, INFANCIA Y ADOLESCENCIA</v>
          </cell>
          <cell r="E16" t="str">
            <v>41 INCLUSIÓN SOCIAL Y RECONCILIACIÓN</v>
          </cell>
          <cell r="F16" t="str">
            <v>Fortalecimiento de los procesos de atención y prevención a casos de amenaza y riesgo en menores vulnerados, del Municipio de Pandi,  Cundinamarca</v>
          </cell>
          <cell r="G16">
            <v>2024255240004</v>
          </cell>
        </row>
        <row r="17">
          <cell r="A17">
            <v>15</v>
          </cell>
          <cell r="B17" t="str">
            <v xml:space="preserve">Brindar (4) apoyos a las plataformas municipal de juventudes </v>
          </cell>
          <cell r="C17" t="str">
            <v>Garantizar en un (100%) la implementación de estrategias enfocadas al desarrollo integral de la primera infancia, la juventud y las familias</v>
          </cell>
          <cell r="D17" t="str">
            <v>TRATO ESPECIAL CON LA PRIMERA INFANCIA, INFANCIA Y ADOLESCENCIA</v>
          </cell>
          <cell r="E17" t="str">
            <v>41 INCLUSIÓN SOCIAL Y RECONCILIACIÓN</v>
          </cell>
          <cell r="F17" t="str">
            <v>Fortalecimiento de los procesos de atención y prevención a casos de amenaza y riesgo en menores vulnerados, del Municipio de Pandi,  Cundinamarca</v>
          </cell>
          <cell r="G17">
            <v>2024255240004</v>
          </cell>
        </row>
        <row r="18">
          <cell r="A18">
            <v>16</v>
          </cell>
          <cell r="B18" t="str">
            <v>Brindar (4) apoyos al Consejo Municipal de Juventudes</v>
          </cell>
          <cell r="C18" t="str">
            <v>Garantizar en un (100%) la implementación de estrategias enfocadas al desarrollo integral de la primera infancia, la juventud y las familias</v>
          </cell>
          <cell r="D18" t="str">
            <v>TRATO ESPECIAL CON LA PRIMERA INFANCIA, INFANCIA Y ADOLESCENCIA</v>
          </cell>
          <cell r="E18" t="str">
            <v>41 INCLUSIÓN SOCIAL Y RECONCILIACIÓN</v>
          </cell>
          <cell r="F18" t="str">
            <v>Fortalecimiento de los procesos de atención y prevención a casos de amenaza y riesgo en menores vulnerados, del Municipio de Pandi,  Cundinamarca</v>
          </cell>
          <cell r="G18">
            <v>2024255240004</v>
          </cell>
        </row>
        <row r="19">
          <cell r="A19">
            <v>17</v>
          </cell>
          <cell r="B19" t="str">
            <v>Establecer (4) mecanismo de acompañamiento a los jóvenes y adolescentes frente a los derechos sexuales y reproductivos de forma sana y segura</v>
          </cell>
          <cell r="C19" t="str">
            <v>Garantizar en un (100%) la implementación de estrategias enfocadas al desarrollo integral de la primera infancia, la juventud y las familias</v>
          </cell>
          <cell r="D19" t="str">
            <v>TRATO ESPECIAL CON LA PRIMERA INFANCIA, INFANCIA Y ADOLESCENCIA</v>
          </cell>
          <cell r="E19" t="str">
            <v>41 INCLUSIÓN SOCIAL Y RECONCILIACIÓN</v>
          </cell>
          <cell r="F19" t="str">
            <v>Fortalecimiento de los procesos de atención y prevención a casos de amenaza y riesgo en menores vulnerados, del Municipio de Pandi,  Cundinamarca</v>
          </cell>
          <cell r="G19">
            <v>2024255240004</v>
          </cell>
        </row>
        <row r="20">
          <cell r="A20">
            <v>18</v>
          </cell>
          <cell r="B20" t="str">
            <v>Desarrollar (4) campañas de formación en procesos participativos, en el marco de una cultura de paz, respeto y protección de esta población</v>
          </cell>
          <cell r="C20" t="str">
            <v>Garantizar en un (100%) la implementación de estrategias enfocadas al desarrollo integral de la primera infancia, la juventud y las familias</v>
          </cell>
          <cell r="D20" t="str">
            <v>TRATO ESPECIAL CON LA PRIMERA INFANCIA, INFANCIA Y ADOLESCENCIA</v>
          </cell>
          <cell r="E20" t="str">
            <v>41 INCLUSIÓN SOCIAL Y RECONCILIACIÓN</v>
          </cell>
          <cell r="F20" t="str">
            <v>Fortalecimiento de los procesos de atención y prevención a casos de amenaza y riesgo en menores vulnerados, del Municipio de Pandi,  Cundinamarca</v>
          </cell>
          <cell r="G20">
            <v>2024255240004</v>
          </cell>
        </row>
        <row r="21">
          <cell r="A21">
            <v>19</v>
          </cell>
          <cell r="B21" t="str">
            <v>Implementar (1) mecanismo de gestión de recursos para la implementación del Centro de Vida Sensorial</v>
          </cell>
          <cell r="C21" t="str">
            <v>Garantizar en un (100%) la implementación de estrategias enfocadas al desarrollo integral de la primera infancia, la juventud y las familias</v>
          </cell>
          <cell r="D21" t="str">
            <v>TERCERA EDAD DIGNA Y FELIZ</v>
          </cell>
          <cell r="E21" t="str">
            <v>41 INCLUSIÓN SOCIAL Y RECONCILIACIÓN</v>
          </cell>
          <cell r="F21" t="str">
            <v>Fortalecimiento de las acciones sociales para la población adulto mayor, que se encuentra en situación de pobreza y vulnerabilidad del municipio Pandi,   Cundinamarca</v>
          </cell>
          <cell r="G21">
            <v>2024255240019</v>
          </cell>
        </row>
        <row r="22">
          <cell r="A22">
            <v>20</v>
          </cell>
          <cell r="B22" t="str">
            <v>Vincular a mínimo un (50%) de la población adulta mayor en condición de vulnerabilidad, en las actividades económicas, deportivas, culturales y recreativas desarrolladas en el territorio</v>
          </cell>
          <cell r="C22" t="str">
            <v>Garantizar en un (100%) la implementación de estrategias enfocadas al desarrollo integral de los adultos mayores</v>
          </cell>
          <cell r="D22" t="str">
            <v>TERCERA EDAD DIGNA Y FELIZ</v>
          </cell>
          <cell r="E22" t="str">
            <v>41 INCLUSIÓN SOCIAL Y RECONCILIACIÓN</v>
          </cell>
          <cell r="F22" t="str">
            <v>Fortalecimiento de las acciones sociales para la población adulto mayor, que se encuentra en situación de pobreza y vulnerabilidad del municipio Pandi,   Cundinamarca</v>
          </cell>
          <cell r="G22">
            <v>2024255240019</v>
          </cell>
        </row>
        <row r="23">
          <cell r="A23">
            <v>21</v>
          </cell>
          <cell r="B23" t="str">
            <v>Implementar (4) estrategias de atención integral enfocada al adulto mayor en la cual se fortalezca su rol en la sociedad y se fomente el aprovechamiento del tiempo libre</v>
          </cell>
          <cell r="C23" t="str">
            <v>Garantizar en un (100%) la implementación de estrategias enfocadas al desarrollo integral de los adultos mayores</v>
          </cell>
          <cell r="D23" t="str">
            <v>TERCERA EDAD DIGNA Y FELIZ</v>
          </cell>
          <cell r="E23" t="str">
            <v>41 INCLUSIÓN SOCIAL Y RECONCILIACIÓN</v>
          </cell>
          <cell r="F23" t="str">
            <v>Fortalecimiento de las acciones sociales para la población adulto mayor, que se encuentra en situación de pobreza y vulnerabilidad del municipio Pandi,   Cundinamarca</v>
          </cell>
          <cell r="G23">
            <v>2024255240019</v>
          </cell>
        </row>
        <row r="24">
          <cell r="A24">
            <v>22</v>
          </cell>
          <cell r="B24" t="str">
            <v>Implementar (1) estrategia en el cuatrienio, enfocada a mantener la seguridad alimentaria y las optimas condiciones de salud de los adultos mayores</v>
          </cell>
          <cell r="C24" t="str">
            <v>Garantizar en un (100%) la implementación de estrategias enfocadas al desarrollo integral de los adultos mayores</v>
          </cell>
          <cell r="D24" t="str">
            <v>TERCERA EDAD DIGNA Y FELIZ</v>
          </cell>
          <cell r="E24" t="str">
            <v>41 INCLUSIÓN SOCIAL Y RECONCILIACIÓN</v>
          </cell>
          <cell r="F24" t="str">
            <v>Fortalecimiento de las acciones sociales para la población adulto mayor, que se encuentra en situación de pobreza y vulnerabilidad del municipio Pandi,   Cundinamarca</v>
          </cell>
          <cell r="G24">
            <v>2024255240019</v>
          </cell>
        </row>
        <row r="25">
          <cell r="A25">
            <v>23</v>
          </cell>
          <cell r="B25" t="str">
            <v>Desarrollar (4) campañas dirigidas a la prevención de enfermedades respiratorias del  adulto mayor</v>
          </cell>
          <cell r="C25" t="str">
            <v>Garantizar en un (100%) la implementación de estrategias enfocadas al desarrollo integral de los adultos mayores</v>
          </cell>
          <cell r="D25" t="str">
            <v>TERCERA EDAD DIGNA Y FELIZ</v>
          </cell>
          <cell r="E25" t="str">
            <v>41 INCLUSIÓN SOCIAL Y RECONCILIACIÓN</v>
          </cell>
          <cell r="F25" t="str">
            <v>Fortalecimiento de las acciones sociales para la población adulto mayor, que se encuentra en situación de pobreza y vulnerabilidad del municipio Pandi,   Cundinamarca</v>
          </cell>
          <cell r="G25">
            <v>2024255240019</v>
          </cell>
        </row>
        <row r="26">
          <cell r="A26">
            <v>24</v>
          </cell>
          <cell r="B26" t="str">
            <v>Conformar (1) Ruta Integral de Atención - RIA, enfocada a los adultos mayores</v>
          </cell>
          <cell r="C26" t="str">
            <v>Garantizar en un (100%) la implementación de estrategias enfocadas al desarrollo integral de los adultos mayores</v>
          </cell>
          <cell r="D26" t="str">
            <v>TERCERA EDAD DIGNA Y FELIZ</v>
          </cell>
          <cell r="E26" t="str">
            <v>41 INCLUSIÓN SOCIAL Y RECONCILIACIÓN</v>
          </cell>
          <cell r="F26" t="str">
            <v>Fortalecimiento de las acciones sociales para la población adulto mayor, que se encuentra en situación de pobreza y vulnerabilidad del municipio Pandi,   Cundinamarca</v>
          </cell>
          <cell r="G26">
            <v>2024255240019</v>
          </cell>
        </row>
        <row r="27">
          <cell r="A27">
            <v>25</v>
          </cell>
          <cell r="B27" t="str">
            <v>Ejecutar (4) paquetes de actividades lúdicas conjuntas dirigidas al adulto mayor (juegos de mesa, danzas, bandas marciales, salidas recreativas, entre otros).</v>
          </cell>
          <cell r="C27" t="str">
            <v>Garantizar en un (100%) la implementación de estrategias enfocadas al desarrollo integral de los adultos mayores</v>
          </cell>
          <cell r="D27" t="str">
            <v>TERCERA EDAD DIGNA Y FELIZ</v>
          </cell>
          <cell r="E27" t="str">
            <v>41 INCLUSIÓN SOCIAL Y RECONCILIACIÓN</v>
          </cell>
          <cell r="F27" t="str">
            <v>Fortalecimiento de las acciones sociales para la población adulto mayor, que se encuentra en situación de pobreza y vulnerabilidad del municipio Pandi,   Cundinamarca</v>
          </cell>
          <cell r="G27">
            <v>2024255240019</v>
          </cell>
        </row>
        <row r="28">
          <cell r="A28">
            <v>26</v>
          </cell>
          <cell r="B28" t="str">
            <v>Firmar (4) convenios interinstitucionales enfocados a la atención integral del adulto mayor en condición de abandono</v>
          </cell>
          <cell r="C28" t="str">
            <v>Garantizar en un (100%) la implementación de estrategias enfocadas al desarrollo integral de los adultos mayores</v>
          </cell>
          <cell r="D28" t="str">
            <v>TERCERA EDAD DIGNA Y FELIZ</v>
          </cell>
          <cell r="E28" t="str">
            <v>41 INCLUSIÓN SOCIAL Y RECONCILIACIÓN</v>
          </cell>
          <cell r="F28" t="str">
            <v>Fortalecimiento de las acciones sociales para la población adulto mayor, que se encuentra en situación de pobreza y vulnerabilidad del municipio Pandi,   Cundinamarca</v>
          </cell>
          <cell r="G28">
            <v>2024255240019</v>
          </cell>
        </row>
        <row r="29">
          <cell r="A29">
            <v>27</v>
          </cell>
          <cell r="B29" t="str">
            <v>Entregar (1) dotación al centro día municipal</v>
          </cell>
          <cell r="C29" t="str">
            <v>Garantizar en un (100%) la implementación de estrategias enfocadas al desarrollo integral de los adultos mayores</v>
          </cell>
          <cell r="D29" t="str">
            <v>TERCERA EDAD DIGNA Y FELIZ</v>
          </cell>
          <cell r="E29" t="str">
            <v>41 INCLUSIÓN SOCIAL Y RECONCILIACIÓN</v>
          </cell>
          <cell r="F29" t="str">
            <v>Fortalecimiento de las acciones sociales para la población adulto mayor, que se encuentra en situación de pobreza y vulnerabilidad del municipio Pandi,   Cundinamarca</v>
          </cell>
          <cell r="G29">
            <v>2024255240019</v>
          </cell>
        </row>
        <row r="30">
          <cell r="A30">
            <v>28</v>
          </cell>
          <cell r="B30" t="str">
            <v>Implementar (1) estrategia en el cuatrienio para la atención integral a los cuidadores del adulto mayor</v>
          </cell>
          <cell r="C30" t="str">
            <v>Garantizar en un (100%) la implementación de estrategias enfocadas al desarrollo integral de los adultos mayores</v>
          </cell>
          <cell r="D30" t="str">
            <v>TERCERA EDAD DIGNA Y FELIZ</v>
          </cell>
          <cell r="E30" t="str">
            <v>41 INCLUSIÓN SOCIAL Y RECONCILIACIÓN</v>
          </cell>
          <cell r="F30" t="str">
            <v>Fortalecimiento de las acciones sociales para la población adulto mayor, que se encuentra en situación de pobreza y vulnerabilidad del municipio Pandi,   Cundinamarca</v>
          </cell>
          <cell r="G30">
            <v>2024255240019</v>
          </cell>
        </row>
        <row r="31">
          <cell r="A31">
            <v>29</v>
          </cell>
          <cell r="B31" t="str">
            <v>Implementar (1) mecanismo de gestión de recursos para fortalecer las acciones de atención a las personas con discapacidad</v>
          </cell>
          <cell r="C31" t="str">
            <v>Incrementar en un (30%) la efectiva  implementación de estrategias enfocadas a la atención integral de las PcD en el territorio</v>
          </cell>
          <cell r="D31" t="str">
            <v>ATENCIÓN PRIORITARIA PARA LAS PERSONAS CON DISCAPACIDAD - PcD</v>
          </cell>
          <cell r="E31" t="str">
            <v>41 INCLUSIÓN SOCIAL Y RECONCILIACIÓN</v>
          </cell>
          <cell r="F31" t="str">
            <v>Mejoramiento de las condiciones de calidad de vida de las personas con discapacidad por medio de ayudas técnicas del municipio pandi,   Cundinamarca</v>
          </cell>
          <cell r="G31">
            <v>2024255240008</v>
          </cell>
        </row>
        <row r="32">
          <cell r="A32">
            <v>30</v>
          </cell>
          <cell r="B32" t="str">
            <v xml:space="preserve">Adelantar (4) procesos contractuales para la certificación de las personas con discapacidad </v>
          </cell>
          <cell r="C32" t="str">
            <v>Incrementar en un (30%) la efectiva  implementación de estrategias enfocadas a la atención integral de las PcD en el territorio</v>
          </cell>
          <cell r="D32" t="str">
            <v>ATENCIÓN PRIORITARIA PARA LAS PERSONAS CON DISCAPACIDAD - PcD</v>
          </cell>
          <cell r="E32" t="str">
            <v>41 INCLUSIÓN SOCIAL Y RECONCILIACIÓN</v>
          </cell>
          <cell r="F32" t="str">
            <v>Mejoramiento de las condiciones de calidad de vida de las personas con discapacidad por medio de ayudas técnicas del municipio pandi,   Cundinamarca</v>
          </cell>
          <cell r="G32">
            <v>2024255240008</v>
          </cell>
        </row>
        <row r="33">
          <cell r="A33">
            <v>31</v>
          </cell>
          <cell r="B33" t="str">
            <v>Desarrollar (4) conmemoraciones del día blanco como signo de alegría, amor y unión familiar</v>
          </cell>
          <cell r="C33" t="str">
            <v>Incrementar en un (30%) la efectiva  implementación de estrategias enfocadas a la atención integral de las PcD en el territorio</v>
          </cell>
          <cell r="D33" t="str">
            <v>ATENCIÓN PRIORITARIA PARA LAS PERSONAS CON DISCAPACIDAD - PcD</v>
          </cell>
          <cell r="E33" t="str">
            <v>41 INCLUSIÓN SOCIAL Y RECONCILIACIÓN</v>
          </cell>
          <cell r="F33" t="str">
            <v>Mejoramiento de las condiciones de calidad de vida de las personas con discapacidad por medio de ayudas técnicas del municipio pandi,   Cundinamarca</v>
          </cell>
          <cell r="G33">
            <v>2024255240008</v>
          </cell>
        </row>
        <row r="34">
          <cell r="A34">
            <v>32</v>
          </cell>
          <cell r="B34" t="str">
            <v>Fortalecer (1) banco de ayudas dirigido a la Población con Discapacidad PcD</v>
          </cell>
          <cell r="C34" t="str">
            <v>Incrementar en un (30%) la efectiva  implementación de estrategias enfocadas a la atención integral de las PcD en el territorio</v>
          </cell>
          <cell r="D34" t="str">
            <v>ATENCIÓN PRIORITARIA PARA LAS PERSONAS CON DISCAPACIDAD - PcD</v>
          </cell>
          <cell r="E34" t="str">
            <v>41 INCLUSIÓN SOCIAL Y RECONCILIACIÓN</v>
          </cell>
          <cell r="F34" t="str">
            <v>Mejoramiento de las condiciones de calidad de vida de las personas con discapacidad por medio de ayudas técnicas del municipio pandi,   Cundinamarca</v>
          </cell>
          <cell r="G34">
            <v>2024255240008</v>
          </cell>
        </row>
        <row r="35">
          <cell r="A35">
            <v>33</v>
          </cell>
          <cell r="B35" t="str">
            <v>Implementar (1) estrategia en el cuatrienio para la atención integral a los cuidadores de las Personas con Discapacidad</v>
          </cell>
          <cell r="C35" t="str">
            <v>Incrementar en un (30%) la efectiva  implementación de estrategias enfocadas a la atención integral de las PcD en el territorio</v>
          </cell>
          <cell r="D35" t="str">
            <v>ATENCIÓN PRIORITARIA PARA LAS PERSONAS CON DISCAPACIDAD - PcD</v>
          </cell>
          <cell r="E35" t="str">
            <v>41 INCLUSIÓN SOCIAL Y RECONCILIACIÓN</v>
          </cell>
          <cell r="F35" t="str">
            <v>Mejoramiento de las condiciones de calidad de vida de las personas con discapacidad por medio de ayudas técnicas del municipio pandi,   Cundinamarca</v>
          </cell>
          <cell r="G35">
            <v>2024255240008</v>
          </cell>
        </row>
        <row r="36">
          <cell r="A36">
            <v>34</v>
          </cell>
          <cell r="B36" t="str">
            <v>Implementar (4) estrategia de atención integral a las VCA en donde se priorice su participación en proyectos de orden social, económico, educativo, cultural y productivo</v>
          </cell>
          <cell r="C36" t="str">
            <v>Mantener en un (100%) la atención, asistencia  y reparación integral a las víctimas en el territorio</v>
          </cell>
          <cell r="D36" t="str">
            <v>ATENCIÓN PRIORITARIA A LAS VICTIMAS DEL CONFLICTO ARMADO - VCA</v>
          </cell>
          <cell r="E36" t="str">
            <v>41 INCLUSIÓN SOCIAL Y RECONCILIACIÓN</v>
          </cell>
          <cell r="F36" t="str">
            <v>Fortalecimiento de los programas de inclusión, reconciliación social de vca del municipio pandi,  Cundinamarca</v>
          </cell>
          <cell r="G36">
            <v>2024255240009</v>
          </cell>
        </row>
        <row r="37">
          <cell r="A37">
            <v>35</v>
          </cell>
          <cell r="B37" t="str">
            <v>Implementar (4) programas para las VCA enfocado a la formación en la formulación de planes y proyectos</v>
          </cell>
          <cell r="C37" t="str">
            <v>Mantener en un (100%) la atención, asistencia  y reparación integral a las víctimas en el territorio</v>
          </cell>
          <cell r="D37" t="str">
            <v>ATENCIÓN PRIORITARIA A LAS VICTIMAS DEL CONFLICTO ARMADO - VCA</v>
          </cell>
          <cell r="E37" t="str">
            <v>41 INCLUSIÓN SOCIAL Y RECONCILIACIÓN</v>
          </cell>
          <cell r="F37" t="str">
            <v>Fortalecimiento de los programas de inclusión, reconciliación social de vca del municipio pandi,  Cundinamarca</v>
          </cell>
          <cell r="G37">
            <v>2024255240009</v>
          </cell>
        </row>
        <row r="38">
          <cell r="A38">
            <v>36</v>
          </cell>
          <cell r="B38" t="str">
            <v xml:space="preserve">Ejecutar (2)actualizaciones de información individual de cada víctima y su hogar para la Asistencia Atención y Reparación Integral  </v>
          </cell>
          <cell r="C38" t="str">
            <v>Mantener en un (100%) la atención, asistencia  y reparación integral a las víctimas en el territorio</v>
          </cell>
          <cell r="D38" t="str">
            <v>ATENCIÓN PRIORITARIA A LAS VICTIMAS DEL CONFLICTO ARMADO - VCA</v>
          </cell>
          <cell r="E38" t="str">
            <v>41 INCLUSIÓN SOCIAL Y RECONCILIACIÓN</v>
          </cell>
          <cell r="F38" t="str">
            <v>Fortalecimiento de los programas de inclusión, reconciliación social de vca del municipio pandi,  Cundinamarca</v>
          </cell>
          <cell r="G38">
            <v>2024255240009</v>
          </cell>
        </row>
        <row r="39">
          <cell r="A39">
            <v>37</v>
          </cell>
          <cell r="B39" t="str">
            <v>Brindar atención en un (100%)a los beneficiarios del  Programa Colombia Mayor y demás programas económicos del nivel nacional, departamental y municipal</v>
          </cell>
          <cell r="C39" t="str">
            <v>Mantener en un (100%) la cobertura en subsidios y apoyos económicos a las familias vulnerables en articulación con el Gobierno Nacional y Departamental</v>
          </cell>
          <cell r="D39" t="str">
            <v>TODOS VAMOS EN PRO DEL DESARROLLO</v>
          </cell>
          <cell r="E39" t="str">
            <v>36 TRABAJO</v>
          </cell>
          <cell r="F39" t="str">
            <v>Apoyo al derecho al trabajo en el Municipio de Pandi Cundinamarca</v>
          </cell>
          <cell r="G39">
            <v>2024255240024</v>
          </cell>
        </row>
        <row r="40">
          <cell r="A40">
            <v>38</v>
          </cell>
          <cell r="B40" t="str">
            <v>Implementar (1) Comité Interinstitucional de Erradicación del Trabajo Infantil - CIETI</v>
          </cell>
          <cell r="C40" t="str">
            <v>Mantener en un (100%) la implementación de las estrategias enfocadas a la garantía del derecho al trabajo y el fortalecimiento del diálogo social en el territorio</v>
          </cell>
          <cell r="D40" t="str">
            <v>TODOS VAMOS EN PRO DEL DESARROLLO</v>
          </cell>
          <cell r="E40" t="str">
            <v>36 TRABAJO</v>
          </cell>
          <cell r="F40" t="str">
            <v>implementacion de estrategias enfocadas a la garantia del derecho del trabajo en el municipio de Pandi Cundinamarca.</v>
          </cell>
          <cell r="G40">
            <v>2024255240026</v>
          </cell>
        </row>
        <row r="41">
          <cell r="A41">
            <v>39</v>
          </cell>
          <cell r="B41" t="str">
            <v xml:space="preserve">Mantener (8) escuelas de formación deportiva y recreativa </v>
          </cell>
          <cell r="C41" t="str">
            <v>Implementación en un (100%) las estrategias en promoción y acceso efectivo a los procesos deportivos y recreativos en el territorio</v>
          </cell>
          <cell r="D41" t="str">
            <v>EL DEPORTE UNA FORMA DE VIDA PARA LOS PANDINENSES</v>
          </cell>
          <cell r="E41" t="str">
            <v>43 DEPORTE Y RECREACIÓN</v>
          </cell>
          <cell r="F41" t="str">
            <v>Fortalecimiento de la recreación, fomento del deporte y la actividad física en entornos de bienestar y convivencia del municipio de pandi  Cundinamarca</v>
          </cell>
          <cell r="G41">
            <v>2024255240013</v>
          </cell>
        </row>
        <row r="42">
          <cell r="A42">
            <v>40</v>
          </cell>
          <cell r="B42" t="str">
            <v xml:space="preserve">Mantener la descentralización de (5) escuelas de formación en el territorio (Baloncesto, Futbol de Salón, Voleibol, Natación, Taekwondo) </v>
          </cell>
          <cell r="C42" t="str">
            <v>Implementación en un (100%) las estrategias en promoción y acceso efectivo a los procesos deportivos y recreativos en el territorio</v>
          </cell>
          <cell r="D42" t="str">
            <v>EL DEPORTE UNA FORMA DE VIDA PARA LOS PANDINENSES</v>
          </cell>
          <cell r="E42" t="str">
            <v>43 DEPORTE Y RECREACIÓN</v>
          </cell>
          <cell r="F42" t="str">
            <v>Fortalecimiento de la recreación, fomento del deporte y la actividad física en entornos de bienestar y convivencia del municipio de pandi  Cundinamarca</v>
          </cell>
          <cell r="G42">
            <v>2024255240013</v>
          </cell>
        </row>
        <row r="43">
          <cell r="A43">
            <v>41</v>
          </cell>
          <cell r="B43" t="str">
            <v>Entregar (7) apoyos enfocados al fortalecimiento de las habilidades y competencias de los deportistas de alto rendimiento</v>
          </cell>
          <cell r="C43" t="str">
            <v>Implementación en un (100%) las estrategias en promoción y acceso efectivo a los procesos deportivos y recreativos en el territorio</v>
          </cell>
          <cell r="D43" t="str">
            <v>EL DEPORTE UNA FORMA DE VIDA PARA LOS PANDINENSES</v>
          </cell>
          <cell r="E43" t="str">
            <v>43 DEPORTE Y RECREACIÓN</v>
          </cell>
          <cell r="F43" t="str">
            <v>Fortalecimiento de la recreación, fomento del deporte y la actividad física en entornos de bienestar y convivencia del municipio de pandi  Cundinamarca</v>
          </cell>
          <cell r="G43">
            <v>2024255240013</v>
          </cell>
        </row>
        <row r="44">
          <cell r="A44">
            <v>42</v>
          </cell>
          <cell r="B44" t="str">
            <v>Implementar (4) macro eventos y competencias de diferentes disciplinas deportivas, existentes en el territorio (taekwondo, futbol, futbol de salon,baloncesto,voleibol, entre otros)</v>
          </cell>
          <cell r="C44" t="str">
            <v>Implementación en un (100%) las estrategias en promoción y acceso efectivo a los procesos deportivos y recreativos en el territorio</v>
          </cell>
          <cell r="D44" t="str">
            <v>EL DEPORTE UNA FORMA DE VIDA PARA LOS PANDINENSES</v>
          </cell>
          <cell r="E44" t="str">
            <v>43 DEPORTE Y RECREACIÓN</v>
          </cell>
          <cell r="F44" t="str">
            <v>Fortalecimiento de la recreación, fomento del deporte y la actividad física en entornos de bienestar y convivencia del municipio de pandi  Cundinamarca</v>
          </cell>
          <cell r="G44">
            <v>2024255240013</v>
          </cell>
        </row>
        <row r="45">
          <cell r="A45">
            <v>43</v>
          </cell>
          <cell r="B45" t="str">
            <v xml:space="preserve">Entregar (4) dotaciones con implementos deportivos para fortalecer las escuelas de formación </v>
          </cell>
          <cell r="C45" t="str">
            <v>Implementación en un (100%) las estrategias en promoción y acceso efectivo a los procesos deportivos y recreativos en el territorio</v>
          </cell>
          <cell r="D45" t="str">
            <v>EL DEPORTE UNA FORMA DE VIDA PARA LOS PANDINENSES</v>
          </cell>
          <cell r="E45" t="str">
            <v>43 DEPORTE Y RECREACIÓN</v>
          </cell>
          <cell r="F45" t="str">
            <v>Fortalecimiento de la recreación, fomento del deporte y la actividad física en entornos de bienestar y convivencia del municipio de pandi  Cundinamarca</v>
          </cell>
          <cell r="G45">
            <v>2024255240013</v>
          </cell>
        </row>
        <row r="46">
          <cell r="A46">
            <v>44</v>
          </cell>
          <cell r="B46" t="str">
            <v>Implementar (4) programa de actividades recreativas y deportivas que fomenten el buen uso del tiempo libre y los hábitos de vida saludable</v>
          </cell>
          <cell r="C46" t="str">
            <v>Implementación en un (100%) las estrategias en promoción y acceso efectivo a los procesos deportivos y recreativos en el territorio</v>
          </cell>
          <cell r="D46" t="str">
            <v>EL DEPORTE UNA FORMA DE VIDA PARA LOS PANDINENSES</v>
          </cell>
          <cell r="E46" t="str">
            <v>43 DEPORTE Y RECREACIÓN</v>
          </cell>
          <cell r="F46" t="str">
            <v>Fortalecimiento de la recreación, fomento del deporte y la actividad física en entornos de bienestar y convivencia del municipio de pandi  Cundinamarca</v>
          </cell>
          <cell r="G46">
            <v>2024255240013</v>
          </cell>
        </row>
        <row r="47">
          <cell r="A47">
            <v>45</v>
          </cell>
          <cell r="B47" t="str">
            <v>Ejecutar (1) adecuación al polideportivo El Campin</v>
          </cell>
          <cell r="C47" t="str">
            <v>Implementación en un (100%) las estrategias en promoción y acceso efectivo a los procesos deportivos y recreativos en el territorio</v>
          </cell>
          <cell r="D47" t="str">
            <v>EL DEPORTE UNA FORMA DE VIDA PARA LOS PANDINENSES</v>
          </cell>
          <cell r="E47" t="str">
            <v>43 DEPORTE Y RECREACIÓN</v>
          </cell>
          <cell r="F47" t="str">
            <v>Fortalecimiento de la recreación, fomento del deporte y la actividad física en entornos de bienestar y convivencia del municipio de pandi  Cundinamarca</v>
          </cell>
          <cell r="G47">
            <v>2024255240013</v>
          </cell>
        </row>
        <row r="48">
          <cell r="A48">
            <v>46</v>
          </cell>
          <cell r="B48" t="str">
            <v>Implementar (4) servicios de circulación deportiva, recreativa y lúdica</v>
          </cell>
          <cell r="C48" t="str">
            <v>Implementación en un (100%) las estrategias en promoción y acceso efectivo a los procesos deportivos y recreativos en el territorio</v>
          </cell>
          <cell r="D48" t="str">
            <v>EL DEPORTE UNA FORMA DE VIDA PARA LOS PANDINENSES</v>
          </cell>
          <cell r="E48" t="str">
            <v>43 DEPORTE Y RECREACIÓN</v>
          </cell>
          <cell r="F48" t="str">
            <v>Fortalecimiento de la recreación, fomento del deporte y la actividad física en entornos de bienestar y convivencia del municipio de pandi  Cundinamarca</v>
          </cell>
          <cell r="G48">
            <v>2024255240013</v>
          </cell>
        </row>
        <row r="49">
          <cell r="A49">
            <v>47</v>
          </cell>
          <cell r="B49" t="str">
            <v>Ejecutar durante el cuatrienio  (1) mantenimiento a la infraestructura deportiva existente en el territorio</v>
          </cell>
          <cell r="C49" t="str">
            <v>Implementación en un (100%) las estrategias en promoción y acceso efectivo a los procesos deportivos y recreativos en el territorio</v>
          </cell>
          <cell r="D49" t="str">
            <v>EL DEPORTE UNA FORMA DE VIDA PARA LOS PANDINENSES</v>
          </cell>
          <cell r="E49" t="str">
            <v>43 DEPORTE Y RECREACIÓN</v>
          </cell>
          <cell r="F49" t="str">
            <v>Fortalecimiento de la recreación, fomento del deporte y la actividad física en entornos de bienestar y convivencia del municipio de pandi  Cundinamarca</v>
          </cell>
          <cell r="G49">
            <v>2024255240013</v>
          </cell>
        </row>
        <row r="50">
          <cell r="A50">
            <v>48</v>
          </cell>
          <cell r="B50" t="str">
            <v xml:space="preserve">Construir  (2) cubiertas en escenarios deportivos </v>
          </cell>
          <cell r="C50" t="str">
            <v>Implementación en un (100%) las estrategias en promoción y acceso efectivo a los procesos deportivos y recreativos en el territorio</v>
          </cell>
          <cell r="D50" t="str">
            <v>EL DEPORTE UNA FORMA DE VIDA PARA LOS PANDINENSES</v>
          </cell>
          <cell r="E50" t="str">
            <v>43 DEPORTE Y RECREACIÓN</v>
          </cell>
          <cell r="F50" t="str">
            <v>Fortalecimiento de la recreación, fomento del deporte y la actividad física en entornos de bienestar y convivencia del municipio de pandi  Cundinamarca</v>
          </cell>
          <cell r="G50">
            <v>2024255240013</v>
          </cell>
        </row>
        <row r="51">
          <cell r="A51">
            <v>49</v>
          </cell>
          <cell r="B51" t="str">
            <v>Entregar (4) apoyos a los eventos y/o representaciones deportivas (copa campos, juegos comunales, juegos Intercolegiados, copa elite)</v>
          </cell>
          <cell r="C51" t="str">
            <v>Implementación en un (100%) las estrategias en promoción y acceso efectivo a los procesos deportivos y recreativos en el territorio</v>
          </cell>
          <cell r="D51" t="str">
            <v>EL DEPORTE UNA FORMA DE VIDA PARA LOS PANDINENSES</v>
          </cell>
          <cell r="E51" t="str">
            <v>43 DEPORTE Y RECREACIÓN</v>
          </cell>
          <cell r="F51" t="str">
            <v>Fortalecimiento de la recreación, fomento del deporte y la actividad física en entornos de bienestar y convivencia del municipio de pandi  Cundinamarca</v>
          </cell>
          <cell r="G51">
            <v>2024255240013</v>
          </cell>
        </row>
        <row r="52">
          <cell r="A52">
            <v>50</v>
          </cell>
          <cell r="B52" t="str">
            <v>Beneficiar con el (100%) de transporte escolar a la  población estudiantil que cumple los requisitos establecidos por el Departamento y la Nación</v>
          </cell>
          <cell r="C52" t="str">
            <v>Mantener en (%), la tasa de cobertura en educación municipal</v>
          </cell>
          <cell r="D52" t="str">
            <v>LA EDUCACIÓN AL ALCANCE DE TODOS</v>
          </cell>
          <cell r="E52" t="str">
            <v>22 EDUCACIÓN</v>
          </cell>
          <cell r="F52" t="str">
            <v>Fortalecimiento de la educación de niños y niñas, adolescentes y jovenes del municipio de pandi,   Cundinamarca</v>
          </cell>
          <cell r="G52">
            <v>2024255240012</v>
          </cell>
        </row>
        <row r="53">
          <cell r="A53">
            <v>51</v>
          </cell>
          <cell r="B53" t="str">
            <v>Cubrir al (100%) a la  población estudiantil que cumple los requisitos establecidos por el Departamento y la Nación, con el Programa de Alimentación Escolar</v>
          </cell>
          <cell r="C53" t="str">
            <v>Mantener en (%), la tasa de cobertura en educación municipal</v>
          </cell>
          <cell r="D53" t="str">
            <v>LA EDUCACIÓN AL ALCANCE DE TODOS</v>
          </cell>
          <cell r="E53" t="str">
            <v>22 EDUCACIÓN</v>
          </cell>
          <cell r="F53" t="str">
            <v>Fortalecimiento de la educación de niños y niñas, adolescentes y jovenes del municipio de pandi,   Cundinamarca</v>
          </cell>
          <cell r="G53">
            <v>2024255240012</v>
          </cell>
        </row>
        <row r="54">
          <cell r="A54">
            <v>52</v>
          </cell>
          <cell r="B54" t="str">
            <v>Entregar (3) dotaciones de implementos para los restaurantes escolares entre las instituciones educativas existentes</v>
          </cell>
          <cell r="C54" t="str">
            <v>Mantener en (%), la tasa de cobertura en educación municipal</v>
          </cell>
          <cell r="D54" t="str">
            <v>LA EDUCACIÓN AL ALCANCE DE TODOS</v>
          </cell>
          <cell r="E54" t="str">
            <v>22 EDUCACIÓN</v>
          </cell>
          <cell r="F54" t="str">
            <v>Fortalecimiento de la educación de niños y niñas, adolescentes y jovenes del municipio de pandi,   Cundinamarca</v>
          </cell>
          <cell r="G54">
            <v>2024255240012</v>
          </cell>
        </row>
        <row r="55">
          <cell r="A55">
            <v>53</v>
          </cell>
          <cell r="B55" t="str">
            <v>Entregar (2) dotaciones entre las instituciones públicas educativas, con elementos pedagógicos, equipos y material didáctico.</v>
          </cell>
          <cell r="C55" t="str">
            <v>Mantener en (%), la tasa de cobertura en educación municipal</v>
          </cell>
          <cell r="D55" t="str">
            <v>LA EDUCACIÓN AL ALCANCE DE TODOS</v>
          </cell>
          <cell r="E55" t="str">
            <v>22 EDUCACIÓN</v>
          </cell>
          <cell r="F55" t="str">
            <v>Fortalecimiento de la educación de niños y niñas, adolescentes y jovenes del municipio de pandi,   Cundinamarca</v>
          </cell>
          <cell r="G55">
            <v>2024255240012</v>
          </cell>
        </row>
        <row r="56">
          <cell r="A56">
            <v>54</v>
          </cell>
          <cell r="B56" t="str">
            <v xml:space="preserve">Mejorar (1) infraestructura de la institución educativa Santa Helena </v>
          </cell>
          <cell r="C56" t="str">
            <v>Mantener en (%), la tasa de cobertura en educación municipal</v>
          </cell>
          <cell r="D56" t="str">
            <v>LA EDUCACIÓN AL ALCANCE DE TODOS</v>
          </cell>
          <cell r="E56" t="str">
            <v>22 EDUCACIÓN</v>
          </cell>
          <cell r="F56" t="str">
            <v>Fortalecimiento de la educación de niños y niñas, adolescentes y jovenes del municipio de pandi,   Cundinamarca</v>
          </cell>
          <cell r="G56">
            <v>2024255240012</v>
          </cell>
        </row>
        <row r="57">
          <cell r="A57">
            <v>55</v>
          </cell>
          <cell r="B57" t="str">
            <v>Ejecutar (1) mantenimiento a las instalaciones del Colegio Francisco José de Caldas</v>
          </cell>
          <cell r="C57" t="str">
            <v>Mantener en (%), la tasa de cobertura en educación municipal</v>
          </cell>
          <cell r="D57" t="str">
            <v>LA EDUCACIÓN AL ALCANCE DE TODOS</v>
          </cell>
          <cell r="E57" t="str">
            <v>22 EDUCACIÓN</v>
          </cell>
          <cell r="F57" t="str">
            <v>Fortalecimiento de la educación de niños y niñas, adolescentes y jovenes del municipio de pandi,   Cundinamarca</v>
          </cell>
          <cell r="G57">
            <v>2024255240012</v>
          </cell>
        </row>
        <row r="58">
          <cell r="A58">
            <v>56</v>
          </cell>
          <cell r="B58" t="str">
            <v>Establecer (1) mecanismo de gestión de recursos, para la culminación del proyecto de construcción de la escuela urbana</v>
          </cell>
          <cell r="C58" t="str">
            <v>Mantener en (%), la tasa de cobertura en educación municipal</v>
          </cell>
          <cell r="D58" t="str">
            <v>LA EDUCACIÓN AL ALCANCE DE TODOS</v>
          </cell>
          <cell r="E58" t="str">
            <v>22 EDUCACIÓN</v>
          </cell>
          <cell r="F58" t="str">
            <v>Fortalecimiento de la educación de niños y niñas, adolescentes y jovenes del municipio de pandi,   Cundinamarca</v>
          </cell>
          <cell r="G58">
            <v>2024255240012</v>
          </cell>
        </row>
        <row r="59">
          <cell r="A59">
            <v>57</v>
          </cell>
          <cell r="B59" t="str">
            <v>Ejecutar (1) mejoramiento a los espacios comunes de las instituciones educativas</v>
          </cell>
          <cell r="C59" t="str">
            <v>Mantener en (%), la tasa de cobertura en educación municipal</v>
          </cell>
          <cell r="D59" t="str">
            <v>LA EDUCACIÓN AL ALCANCE DE TODOS</v>
          </cell>
          <cell r="E59" t="str">
            <v>22 EDUCACIÓN</v>
          </cell>
          <cell r="F59" t="str">
            <v>Fortalecimiento de la educación de niños y niñas, adolescentes y jovenes del municipio de pandi,   Cundinamarca</v>
          </cell>
          <cell r="G59">
            <v>2024255240012</v>
          </cell>
        </row>
        <row r="60">
          <cell r="A60">
            <v>58</v>
          </cell>
          <cell r="B60" t="str">
            <v>Desarrollar (1) programa de asistencia profesional en psicología, trabajo social y proyecto de vida, articulado con las instituciones educativas, dirigida a la población estudiantil</v>
          </cell>
          <cell r="C60" t="str">
            <v>Mantener en (%), la tasa de cobertura en educación municipal</v>
          </cell>
          <cell r="D60" t="str">
            <v>LA EDUCACIÓN AL ALCANCE DE TODOS</v>
          </cell>
          <cell r="E60" t="str">
            <v>22 EDUCACIÓN</v>
          </cell>
          <cell r="F60" t="str">
            <v>Fortalecimiento de la educación de niños y niñas, adolescentes y jovenes del municipio de pandi,   Cundinamarca</v>
          </cell>
          <cell r="G60">
            <v>2024255240012</v>
          </cell>
        </row>
        <row r="61">
          <cell r="A61">
            <v>59</v>
          </cell>
          <cell r="B61" t="str">
            <v xml:space="preserve">Formular e implementar (3) proyecto educativo enfocado a la formación básica de los adultos Pandinenses </v>
          </cell>
          <cell r="C61" t="str">
            <v>Mantener en (%), la tasa de cobertura en educación municipal</v>
          </cell>
          <cell r="D61" t="str">
            <v>LA EDUCACIÓN AL ALCANCE DE TODOS</v>
          </cell>
          <cell r="E61" t="str">
            <v>22 EDUCACIÓN</v>
          </cell>
          <cell r="F61" t="str">
            <v>Fortalecimiento de la educación de niños y niñas, adolescentes y jovenes del municipio de pandi,   Cundinamarca</v>
          </cell>
          <cell r="G61">
            <v>2024255240012</v>
          </cell>
        </row>
        <row r="62">
          <cell r="A62">
            <v>60</v>
          </cell>
          <cell r="B62" t="str">
            <v>Ejecutar (2) eventos educativos denominados "Cuna de Profesionales Pandinenses" en el cual se generen mecanismos de acceso de los jóvenes a las instituciones educativas superiores</v>
          </cell>
          <cell r="C62" t="str">
            <v>Mantener en (%), la tasa de cobertura en educación municipal</v>
          </cell>
          <cell r="D62" t="str">
            <v>LA EDUCACIÓN AL ALCANCE DE TODOS</v>
          </cell>
          <cell r="E62" t="str">
            <v>22 EDUCACIÓN</v>
          </cell>
          <cell r="F62" t="str">
            <v>Fortalecimiento de la educación al alcance de todos del municipio de pandi,  Cundinamarca</v>
          </cell>
          <cell r="G62">
            <v>2024255240007</v>
          </cell>
        </row>
        <row r="63">
          <cell r="A63">
            <v>61</v>
          </cell>
          <cell r="B63" t="str">
            <v>Implementar (1) programa de fomento e incentivos a los jóvenes estudiantes de educación superior que a su vez, estén conformando emprendimientos</v>
          </cell>
          <cell r="C63" t="str">
            <v>Mantener en (%), la tasa de cobertura en educación municipal</v>
          </cell>
          <cell r="D63" t="str">
            <v>LA EDUCACIÓN AL ALCANCE DE TODOS</v>
          </cell>
          <cell r="E63" t="str">
            <v>22 EDUCACIÓN</v>
          </cell>
          <cell r="F63" t="str">
            <v>Fortalecimiento de la educación al alcance de todos del municipio de pandi,  Cundinamarca</v>
          </cell>
          <cell r="G63">
            <v>2024255240007</v>
          </cell>
        </row>
        <row r="64">
          <cell r="A64">
            <v>62</v>
          </cell>
          <cell r="B64" t="str">
            <v>Ejecutar (2) actualizaciones a la malla de caracterización de los pequeños y medianos productores en el territorio</v>
          </cell>
          <cell r="C64" t="str">
            <v>Incrementar en un (10%) el desarrollo de estrategias de inclusión productivas de pequeños y medianos productores en el territorio</v>
          </cell>
          <cell r="D64" t="str">
            <v xml:space="preserve">POR UN CAMPO MÁS JUSTO Y PRODUCTIVO PARA NUESTROS CAMPENSINOS </v>
          </cell>
          <cell r="E64" t="str">
            <v>17 AGRICULTURA Y DESARROLLO RURAL</v>
          </cell>
          <cell r="F64" t="str">
            <v>Fortalecimiento al sector agropecuario por un campo más justo y productivo para nuestros campensinos del municipio de Pandi   Cundinamarca</v>
          </cell>
          <cell r="G64">
            <v>2024255240010</v>
          </cell>
        </row>
        <row r="65">
          <cell r="A65">
            <v>63</v>
          </cell>
          <cell r="B65" t="str">
            <v xml:space="preserve">Desarrollar (8) reuniones del Consejo Municipal de Desarrollo Rural </v>
          </cell>
          <cell r="C65" t="str">
            <v>Incrementar en un (10%) el desarrollo de estrategias de inclusión productivas de pequeños y medianos productores en el territorio</v>
          </cell>
          <cell r="D65" t="str">
            <v xml:space="preserve">POR UN CAMPO MÁS JUSTO Y PRODUCTIVO PARA NUESTROS CAMPENSINOS </v>
          </cell>
          <cell r="E65" t="str">
            <v>17 AGRICULTURA Y DESARROLLO RURAL</v>
          </cell>
          <cell r="F65" t="str">
            <v>Fortalecimiento al sector agropecuario por un campo más justo y productivo para nuestros campensinos del municipio de Pandi   Cundinamarca</v>
          </cell>
          <cell r="G65">
            <v>2024255240010</v>
          </cell>
        </row>
        <row r="66">
          <cell r="A66">
            <v>64</v>
          </cell>
          <cell r="B66" t="str">
            <v>Implementar (1) cadena piscícola productiva, enfocada al fortalecimiento pecuario en el territorio</v>
          </cell>
          <cell r="C66" t="str">
            <v>Incrementar en un (10%) el desarrollo de estrategias de inclusión productivas de pequeños y medianos productores en el territorio</v>
          </cell>
          <cell r="D66" t="str">
            <v xml:space="preserve">POR UN CAMPO MÁS JUSTO Y PRODUCTIVO PARA NUESTROS CAMPENSINOS </v>
          </cell>
          <cell r="E66" t="str">
            <v>17 AGRICULTURA Y DESARROLLO RURAL</v>
          </cell>
          <cell r="F66" t="str">
            <v>Fortalecimiento al sector agropecuario por un campo más justo y productivo para nuestros campensinos del municipio de Pandi   Cundinamarca</v>
          </cell>
          <cell r="G66">
            <v>2024255240010</v>
          </cell>
        </row>
        <row r="67">
          <cell r="A67">
            <v>65</v>
          </cell>
          <cell r="B67" t="str">
            <v>Ejecutar (8) capacitaciones sobre buenas practicas agropecuarias.</v>
          </cell>
          <cell r="C67" t="str">
            <v>Incrementar en un (10%) el desarrollo de estrategias de inclusión productivas de pequeños y medianos productores en el territorio</v>
          </cell>
          <cell r="D67" t="str">
            <v xml:space="preserve">POR UN CAMPO MÁS JUSTO Y PRODUCTIVO PARA NUESTROS CAMPENSINOS </v>
          </cell>
          <cell r="E67" t="str">
            <v>17 AGRICULTURA Y DESARROLLO RURAL</v>
          </cell>
          <cell r="F67" t="str">
            <v>Fortalecimiento al sector agropecuario por un campo más justo y productivo para nuestros campensinos del municipio de Pandi   Cundinamarca</v>
          </cell>
          <cell r="G67">
            <v>2024255240010</v>
          </cell>
        </row>
        <row r="68">
          <cell r="A68">
            <v>66</v>
          </cell>
          <cell r="B68" t="str">
            <v>Desarrollar (4) eventos agropecuarios enfocados al fortalecimiento del sector en el territorio</v>
          </cell>
          <cell r="C68" t="str">
            <v>Incrementar en un (10%) el desarrollo de estrategias de inclusión productivas de pequeños y medianos productores en el territorio</v>
          </cell>
          <cell r="D68" t="str">
            <v xml:space="preserve">POR UN CAMPO MÁS JUSTO Y PRODUCTIVO PARA NUESTROS CAMPENSINOS </v>
          </cell>
          <cell r="E68" t="str">
            <v>17 AGRICULTURA Y DESARROLLO RURAL</v>
          </cell>
          <cell r="F68" t="str">
            <v>Fortalecimiento al sector agropecuario por un campo más justo y productivo para nuestros campensinos del municipio de Pandi   Cundinamarca</v>
          </cell>
          <cell r="G68">
            <v>2024255240010</v>
          </cell>
        </row>
        <row r="69">
          <cell r="A69">
            <v>67</v>
          </cell>
          <cell r="B69" t="str">
            <v>Ejecutar (4) proyectos enfocados al fortalecimiento de las asociaciones de productores existentes en el municipio</v>
          </cell>
          <cell r="C69" t="str">
            <v>Incrementar en un (10%) el desarrollo de estrategias de inclusión productivas de pequeños y medianos productores en el territorio</v>
          </cell>
          <cell r="D69" t="str">
            <v xml:space="preserve">POR UN CAMPO MÁS JUSTO Y PRODUCTIVO PARA NUESTROS CAMPENSINOS </v>
          </cell>
          <cell r="E69" t="str">
            <v>17 AGRICULTURA Y DESARROLLO RURAL</v>
          </cell>
          <cell r="F69" t="str">
            <v>Fortalecimiento al sector agropecuario por un campo más justo y productivo para nuestros campensinos del municipio de Pandi   Cundinamarca</v>
          </cell>
          <cell r="G69">
            <v>2024255240010</v>
          </cell>
        </row>
        <row r="70">
          <cell r="A70">
            <v>68</v>
          </cell>
          <cell r="B70" t="str">
            <v>Establecer (2) programas enfocados a impulsar  la vocación agrícola, mediante la tecnificación del campo.</v>
          </cell>
          <cell r="C70" t="str">
            <v>Incrementar en un (10%) el desarrollo de estrategias de inclusión productivas de pequeños y medianos productores en el territorio</v>
          </cell>
          <cell r="D70" t="str">
            <v xml:space="preserve">POR UN CAMPO MÁS JUSTO Y PRODUCTIVO PARA NUESTROS CAMPENSINOS </v>
          </cell>
          <cell r="E70" t="str">
            <v>17 AGRICULTURA Y DESARROLLO RURAL</v>
          </cell>
          <cell r="F70" t="str">
            <v>Fortalecimiento al sector agropecuario por un campo más justo y productivo para nuestros campensinos del municipio de Pandi   Cundinamarca</v>
          </cell>
          <cell r="G70">
            <v>2024255240010</v>
          </cell>
        </row>
        <row r="71">
          <cell r="A71">
            <v>69</v>
          </cell>
          <cell r="B71" t="str">
            <v xml:space="preserve">Atender a (800) pequeños y medianos productores agropecuarios técnicamente, a través de la extensión agropecuaria </v>
          </cell>
          <cell r="C71" t="str">
            <v>Incrementar en un (10%) el desarrollo de estrategias de inclusión productivas de pequeños y medianos productores en el territorio</v>
          </cell>
          <cell r="D71" t="str">
            <v xml:space="preserve">POR UN CAMPO MÁS JUSTO Y PRODUCTIVO PARA NUESTROS CAMPENSINOS </v>
          </cell>
          <cell r="E71" t="str">
            <v>17 AGRICULTURA Y DESARROLLO RURAL</v>
          </cell>
          <cell r="F71" t="str">
            <v>Fortalecimiento al sector agropecuario por un campo más justo y productivo para nuestros campensinos del municipio de Pandi   Cundinamarca</v>
          </cell>
          <cell r="G71">
            <v>2024255240010</v>
          </cell>
        </row>
        <row r="72">
          <cell r="A72">
            <v>70</v>
          </cell>
          <cell r="B72" t="str">
            <v>Mantener (1) convenio con el Instituto Colombiano Agropecuario ICA</v>
          </cell>
          <cell r="C72" t="str">
            <v>Incrementar en un (10%) el desarrollo de estrategias de inclusión productivas de pequeños y medianos productores en el territorio</v>
          </cell>
          <cell r="D72" t="str">
            <v xml:space="preserve">POR UN CAMPO MÁS JUSTO Y PRODUCTIVO PARA NUESTROS CAMPENSINOS </v>
          </cell>
          <cell r="E72" t="str">
            <v>17 AGRICULTURA Y DESARROLLO RURAL</v>
          </cell>
          <cell r="F72" t="str">
            <v>Fortalecimiento al sector agropecuario por un campo más justo y productivo para nuestros campensinos del municipio de Pandi   Cundinamarca</v>
          </cell>
          <cell r="G72">
            <v>2024255240010</v>
          </cell>
        </row>
        <row r="73">
          <cell r="A73">
            <v>71</v>
          </cell>
          <cell r="B73" t="str">
            <v>Implementar (4) programa de huertas caseras y escolares, que involucre procesos de capacitación hacia los beneficiados</v>
          </cell>
          <cell r="C73" t="str">
            <v>Incrementar en un (20%) la gestión en sanidad agropecuaria e inocuidad agroalimentaria en el territorio</v>
          </cell>
          <cell r="D73" t="str">
            <v xml:space="preserve">POR UN CAMPO MÁS JUSTO Y PRODUCTIVO PARA NUESTROS CAMPENSINOS </v>
          </cell>
          <cell r="E73" t="str">
            <v>17 AGRICULTURA Y DESARROLLO RURAL</v>
          </cell>
          <cell r="F73" t="str">
            <v>Implementación de un campo más justo y productivo para nuestros campensinos del municipio de Pandi,  Cundinamarca</v>
          </cell>
          <cell r="G73">
            <v>2024255240018</v>
          </cell>
        </row>
        <row r="74">
          <cell r="A74">
            <v>72</v>
          </cell>
          <cell r="B74" t="str">
            <v>Implementar (2) estrategias enfocadas a promover la soberanía  y seguridad alimentaria  en el territorio</v>
          </cell>
          <cell r="C74" t="str">
            <v>Incrementar en un (20%) la gestión en sanidad agropecuaria e inocuidad agroalimentaria en el territorio</v>
          </cell>
          <cell r="D74" t="str">
            <v xml:space="preserve">POR UN CAMPO MÁS JUSTO Y PRODUCTIVO PARA NUESTROS CAMPENSINOS </v>
          </cell>
          <cell r="E74" t="str">
            <v>17 AGRICULTURA Y DESARROLLO RURAL</v>
          </cell>
          <cell r="F74" t="str">
            <v>Implementación de un campo más justo y productivo para nuestros campensinos del municipio de Pandi,  Cundinamarca</v>
          </cell>
          <cell r="G74">
            <v>2024255240018</v>
          </cell>
        </row>
        <row r="75">
          <cell r="A75">
            <v>73</v>
          </cell>
          <cell r="B75" t="str">
            <v>Acompañar y/o verificar  (4) campañas de vacunación(fiebre aftosa y brucelosis bovina, encefalitis equina y vacunación antirrábica) sanidad y bienestar animal en el territorio</v>
          </cell>
          <cell r="C75" t="str">
            <v>Incrementar en un (20%) la gestión en sanidad agropecuaria e inocuidad agroalimentaria en el territorio</v>
          </cell>
          <cell r="D75" t="str">
            <v xml:space="preserve">POR UN CAMPO MÁS JUSTO Y PRODUCTIVO PARA NUESTROS CAMPENSINOS </v>
          </cell>
          <cell r="E75" t="str">
            <v>17 AGRICULTURA Y DESARROLLO RURAL</v>
          </cell>
          <cell r="F75" t="str">
            <v>Implementación de un campo más justo y productivo para nuestros campensinos del municipio de Pandi,  Cundinamarca</v>
          </cell>
          <cell r="G75">
            <v>2024255240018</v>
          </cell>
        </row>
        <row r="76">
          <cell r="A76">
            <v>74</v>
          </cell>
          <cell r="B76" t="str">
            <v>Implementar (1) estrategia en el cuatrienio, enfocada al bienestar Animal Municipal</v>
          </cell>
          <cell r="C76" t="str">
            <v>Incrementar en un (20%) la gestión en sanidad agropecuaria e inocuidad agroalimentaria en el territorio</v>
          </cell>
          <cell r="D76" t="str">
            <v xml:space="preserve">POR UN CAMPO MÁS JUSTO Y PRODUCTIVO PARA NUESTROS CAMPENSINOS </v>
          </cell>
          <cell r="E76" t="str">
            <v>17 AGRICULTURA Y DESARROLLO RURAL</v>
          </cell>
          <cell r="F76" t="str">
            <v>Implementación de un campo más justo y productivo para nuestros campensinos del municipio de Pandi,  Cundinamarca</v>
          </cell>
          <cell r="G76">
            <v>2024255240018</v>
          </cell>
        </row>
        <row r="77">
          <cell r="A77">
            <v>75</v>
          </cell>
          <cell r="B77" t="str">
            <v>Ejecutar (4) jornadas de esterilización caninas y felinas, con especial énfasis en animales en condición de abandono y pertenecientes a hogares en condición de vulnerabilidad</v>
          </cell>
          <cell r="C77" t="str">
            <v>Incrementar en un (20%) la gestión en sanidad agropecuaria e inocuidad agroalimentaria en el territorio</v>
          </cell>
          <cell r="D77" t="str">
            <v xml:space="preserve">POR UN CAMPO MÁS JUSTO Y PRODUCTIVO PARA NUESTROS CAMPENSINOS </v>
          </cell>
          <cell r="E77" t="str">
            <v>17 AGRICULTURA Y DESARROLLO RURAL</v>
          </cell>
          <cell r="F77" t="str">
            <v>Implementación de un campo más justo y productivo para nuestros campensinos del municipio de Pandi,  Cundinamarca</v>
          </cell>
          <cell r="G77">
            <v>2024255240018</v>
          </cell>
        </row>
        <row r="78">
          <cell r="A78">
            <v>76</v>
          </cell>
          <cell r="B78" t="str">
            <v>Implementar (1) programa en el cuatrienio, de atención y asistencia técnica a pequeños y medianos productores pecuarios</v>
          </cell>
          <cell r="C78" t="str">
            <v>Incrementar en un (10%) el desarrollo de estrategias de inclusión productivas de pequeños y medianos productores en el territorio</v>
          </cell>
          <cell r="D78" t="str">
            <v xml:space="preserve">POR UN CAMPO MÁS JUSTO Y PRODUCTIVO PARA NUESTROS CAMPENSINOS </v>
          </cell>
          <cell r="E78" t="str">
            <v>17 AGRICULTURA Y DESARROLLO RURAL</v>
          </cell>
          <cell r="F78" t="str">
            <v>Mejoramiento de la infraestructura por un campo más justo y productivo para nuestros campensinos del municipio de Pandi  Cundinamarca</v>
          </cell>
          <cell r="G78">
            <v>2024255240011</v>
          </cell>
        </row>
        <row r="79">
          <cell r="A79">
            <v>77</v>
          </cell>
          <cell r="B79" t="str">
            <v>Ejecutar (1) mantenimiento a las instalaciones de la granja municipal priorizando el cerramiento de la misma</v>
          </cell>
          <cell r="C79" t="str">
            <v>Incrementar en un (10%) el desarrollo de estrategias de inclusión productivas de pequeños y medianos productores en el territorio</v>
          </cell>
          <cell r="D79" t="str">
            <v xml:space="preserve">POR UN CAMPO MÁS JUSTO Y PRODUCTIVO PARA NUESTROS CAMPENSINOS </v>
          </cell>
          <cell r="E79" t="str">
            <v>17 AGRICULTURA Y DESARROLLO RURAL</v>
          </cell>
          <cell r="F79" t="str">
            <v>Mejoramiento de la infraestructura por un campo más justo y productivo para nuestros campensinos del municipio de Pandi  Cundinamarca</v>
          </cell>
          <cell r="G79">
            <v>2024255240011</v>
          </cell>
        </row>
        <row r="80">
          <cell r="A80">
            <v>78</v>
          </cell>
          <cell r="B80" t="str">
            <v>Establecer (1) mecanismo de gestión de recursos, para la adecuación y/o construcción a la infraestructura de la plaza de mercado</v>
          </cell>
          <cell r="C80" t="str">
            <v>Fortalecer en un (70%) la infraestructura  productiva y de comercialización existente en el territorio</v>
          </cell>
          <cell r="D80" t="str">
            <v xml:space="preserve">POR UN CAMPO MÁS JUSTO Y PRODUCTIVO PARA NUESTROS CAMPENSINOS </v>
          </cell>
          <cell r="E80" t="str">
            <v>17 AGRICULTURA Y DESARROLLO RURAL</v>
          </cell>
          <cell r="F80" t="str">
            <v>Mejoramiento de la infraestructura por un campo más justo y productivo para nuestros campensinos del municipio de Pandi  Cundinamarca</v>
          </cell>
          <cell r="G80">
            <v>2024255240011</v>
          </cell>
        </row>
        <row r="81">
          <cell r="A81">
            <v>79</v>
          </cell>
          <cell r="B81" t="str">
            <v>Formular y gestionar (1) proyecto de inversión enfocado a la construcción de la plaza de ferias</v>
          </cell>
          <cell r="C81" t="str">
            <v>Fortalecer en un (70%) la infraestructura  productiva y de comercialización existente en el territorio</v>
          </cell>
          <cell r="D81" t="str">
            <v xml:space="preserve">POR UN CAMPO MÁS JUSTO Y PRODUCTIVO PARA NUESTROS CAMPENSINOS </v>
          </cell>
          <cell r="E81" t="str">
            <v>17 AGRICULTURA Y DESARROLLO RURAL</v>
          </cell>
          <cell r="F81" t="str">
            <v>Mejoramiento de la infraestructura por un campo más justo y productivo para nuestros campensinos del municipio de Pandi  Cundinamarca</v>
          </cell>
          <cell r="G81">
            <v>2024255240011</v>
          </cell>
        </row>
        <row r="82">
          <cell r="A82">
            <v>80</v>
          </cell>
          <cell r="B82" t="str">
            <v>Reactivar y adecuar (1) Planta de Tratamiento de Residuos Solidos - PTRS donde se ubica actualmente en el territorio</v>
          </cell>
          <cell r="C82" t="str">
            <v>Garantizar en un (60%) la prestación del servicio de vigilancia de la calidad del aire</v>
          </cell>
          <cell r="D82" t="str">
            <v>SEMBRAMOS VIDA, A TRAVES DE UN TERRITORIO MÁS AMBIENTAL</v>
          </cell>
          <cell r="E82" t="str">
            <v>32 AMBIENTE Y DESARROLLO SOSTENIBLE</v>
          </cell>
          <cell r="F82" t="str">
            <v>Fortalecimiento  a los programas del componente medio ambiental  sembramos vida, a traves de un territorio más ambiental del municipio de pandi     Cundinamarca</v>
          </cell>
          <cell r="G82">
            <v>2024255240014</v>
          </cell>
        </row>
        <row r="83">
          <cell r="A83">
            <v>81</v>
          </cell>
          <cell r="B83" t="str">
            <v>Implementar (1) programa de recolección de residuos de origen doméstico municipal</v>
          </cell>
          <cell r="C83" t="str">
            <v>Garantizar en un (60%) la prestación del servicio de vigilancia de la calidad del aire</v>
          </cell>
          <cell r="D83" t="str">
            <v>SEMBRAMOS VIDA, A TRAVES DE UN TERRITORIO MÁS AMBIENTAL</v>
          </cell>
          <cell r="E83" t="str">
            <v>32 AMBIENTE Y DESARROLLO SOSTENIBLE</v>
          </cell>
          <cell r="F83" t="str">
            <v>Fortalecimiento  a los programas del componente medio ambiental  sembramos vida, a traves de un territorio más ambiental del municipio de pandi     Cundinamarca</v>
          </cell>
          <cell r="G83">
            <v>2024255240014</v>
          </cell>
        </row>
        <row r="84">
          <cell r="A84">
            <v>82</v>
          </cell>
          <cell r="B84" t="str">
            <v>Apoyar en un (100%) el diligenciamiento de trámites de aprovechamiento forestal</v>
          </cell>
          <cell r="C84" t="str">
            <v>Garantizar en un (60%) la prestación del servicio de vigilancia de la calidad del aire</v>
          </cell>
          <cell r="D84" t="str">
            <v>SEMBRAMOS VIDA, A TRAVES DE UN TERRITORIO MÁS AMBIENTAL</v>
          </cell>
          <cell r="E84" t="str">
            <v>32 AMBIENTE Y DESARROLLO SOSTENIBLE</v>
          </cell>
          <cell r="F84" t="str">
            <v>Fortalecimiento  a los programas del componente medio ambiental  sembramos vida, a traves de un territorio más ambiental del municipio de pandi     Cundinamarca</v>
          </cell>
          <cell r="G84">
            <v>2024255240014</v>
          </cell>
        </row>
        <row r="85">
          <cell r="A85">
            <v>83</v>
          </cell>
          <cell r="B85" t="str">
            <v>Prestar (1) servicio durante el cuatrienio de capacitación, acompañamiento y aplicación de estrategias para mitigación del cambio climático, protección y conservación de los recursos naturales</v>
          </cell>
          <cell r="C85" t="str">
            <v>Garantizar en un (60%) la prestación del servicio de vigilancia de la calidad del aire</v>
          </cell>
          <cell r="D85" t="str">
            <v>SEMBRAMOS VIDA, A TRAVES DE UN TERRITORIO MÁS AMBIENTAL</v>
          </cell>
          <cell r="E85" t="str">
            <v>32 AMBIENTE Y DESARROLLO SOSTENIBLE</v>
          </cell>
          <cell r="F85" t="str">
            <v>Fortalecimiento  a los programas del componente medio ambiental  sembramos vida, a traves de un territorio más ambiental del municipio de pandi     Cundinamarca</v>
          </cell>
          <cell r="G85">
            <v>2024255240014</v>
          </cell>
        </row>
        <row r="86">
          <cell r="A86">
            <v>84</v>
          </cell>
          <cell r="B86" t="str">
            <v xml:space="preserve">Implementar (1) sistema de producción limpia, mediante la utilización de productos orgánicos y biológicos </v>
          </cell>
          <cell r="C86" t="str">
            <v>Garantizar en un (60%) la prestación del servicio de vigilancia de la calidad del aire</v>
          </cell>
          <cell r="D86" t="str">
            <v>SEMBRAMOS VIDA, A TRAVES DE UN TERRITORIO MÁS AMBIENTAL</v>
          </cell>
          <cell r="E86" t="str">
            <v>32 AMBIENTE Y DESARROLLO SOSTENIBLE</v>
          </cell>
          <cell r="F86" t="str">
            <v>Fortalecimiento  a los programas del componente medio ambiental  sembramos vida, a traves de un territorio más ambiental del municipio de pandi     Cundinamarca</v>
          </cell>
          <cell r="G86">
            <v>2024255240014</v>
          </cell>
        </row>
        <row r="87">
          <cell r="A87">
            <v>85</v>
          </cell>
          <cell r="B87" t="str">
            <v>Reforestar (2000) metros lineales con especies forestales nativas en el territorio</v>
          </cell>
          <cell r="C87" t="str">
            <v>Incrementar en un (40%) las estrategias para la conservación de la biodiversidad y sus servicios eco sistémicos</v>
          </cell>
          <cell r="D87" t="str">
            <v>SEMBRAMOS VIDA, A TRAVES DE UN TERRITORIO MÁS AMBIENTAL</v>
          </cell>
          <cell r="E87" t="str">
            <v>32 AMBIENTE Y DESARROLLO SOSTENIBLE</v>
          </cell>
          <cell r="F87" t="str">
            <v>Fortalecimiento a los programas del componente medio ambiental del municipio de pandi,  Pandi</v>
          </cell>
          <cell r="G87">
            <v>2024255240015</v>
          </cell>
        </row>
        <row r="88">
          <cell r="A88">
            <v>86</v>
          </cell>
          <cell r="B88" t="str">
            <v>Implementar (1) proyecto de reservorios para el almacenamiento de las aguas lluvias y el Uso Eficiente del Agua</v>
          </cell>
          <cell r="C88" t="str">
            <v>Incrementar en un (40%) las estrategias para la conservación de la biodiversidad y sus servicios eco sistémicos</v>
          </cell>
          <cell r="D88" t="str">
            <v>SEMBRAMOS VIDA, A TRAVES DE UN TERRITORIO MÁS AMBIENTAL</v>
          </cell>
          <cell r="E88" t="str">
            <v>32 AMBIENTE Y DESARROLLO SOSTENIBLE</v>
          </cell>
          <cell r="F88" t="str">
            <v>Fortalecimiento a los programas del componente medio ambiental del municipio de pandi,  Pandi</v>
          </cell>
          <cell r="G88">
            <v>2024255240015</v>
          </cell>
        </row>
        <row r="89">
          <cell r="A89">
            <v>87</v>
          </cell>
          <cell r="B89" t="str">
            <v>Desarrollar (1) proyecto de huertos leñeros y estufas ecoeficientes</v>
          </cell>
          <cell r="C89" t="str">
            <v>Incrementar en un (40%) las estrategias para la conservación de la biodiversidad y sus servicios eco sistémicos</v>
          </cell>
          <cell r="D89" t="str">
            <v>SEMBRAMOS VIDA, A TRAVES DE UN TERRITORIO MÁS AMBIENTAL</v>
          </cell>
          <cell r="E89" t="str">
            <v>32 AMBIENTE Y DESARROLLO SOSTENIBLE</v>
          </cell>
          <cell r="F89" t="str">
            <v>Fortalecimiento a los programas del componente medio ambiental del municipio de pandi,  Pandi</v>
          </cell>
          <cell r="G89">
            <v>2024255240015</v>
          </cell>
        </row>
        <row r="90">
          <cell r="A90">
            <v>88</v>
          </cell>
          <cell r="B90" t="str">
            <v>Crear (1) vivero municipal en el territorio</v>
          </cell>
          <cell r="C90" t="str">
            <v>Incrementar en un (40%) las estrategias para la conservación de la biodiversidad y sus servicios eco sistémicos</v>
          </cell>
          <cell r="D90" t="str">
            <v>SEMBRAMOS VIDA, A TRAVES DE UN TERRITORIO MÁS AMBIENTAL</v>
          </cell>
          <cell r="E90" t="str">
            <v>32 AMBIENTE Y DESARROLLO SOSTENIBLE</v>
          </cell>
          <cell r="F90" t="str">
            <v>Fortalecimiento a los programas del componente medio ambiental del municipio de pandi,  Pandi</v>
          </cell>
          <cell r="G90">
            <v>2024255240015</v>
          </cell>
        </row>
        <row r="91">
          <cell r="A91">
            <v>89</v>
          </cell>
          <cell r="B91" t="str">
            <v>Implementar (1) estrategia de apadrinamiento y cuidado de los arboles ubicados en el casco urbano municipal</v>
          </cell>
          <cell r="C91" t="str">
            <v>Incrementar en un (40%) las estrategias para la conservación de la biodiversidad y sus servicios eco sistémicos</v>
          </cell>
          <cell r="D91" t="str">
            <v>SEMBRAMOS VIDA, A TRAVES DE UN TERRITORIO MÁS AMBIENTAL</v>
          </cell>
          <cell r="E91" t="str">
            <v>32 AMBIENTE Y DESARROLLO SOSTENIBLE</v>
          </cell>
          <cell r="F91" t="str">
            <v>Fortalecimiento a los programas del componente medio ambiental del municipio de pandi,  Pandi</v>
          </cell>
          <cell r="G91">
            <v>2024255240015</v>
          </cell>
        </row>
        <row r="92">
          <cell r="A92">
            <v>90</v>
          </cell>
          <cell r="B92" t="str">
            <v>Adquirir (1) predio de importancia hídrica conforme a lo establecido en la normatividad vigente</v>
          </cell>
          <cell r="C92" t="str">
            <v>Incrementar en un (75%) la gestión integral del recurso hídrico</v>
          </cell>
          <cell r="D92" t="str">
            <v>SEMBRAMOS VIDA, A TRAVES DE UN TERRITORIO MÁS AMBIENTAL</v>
          </cell>
          <cell r="E92" t="str">
            <v>32 AMBIENTE Y DESARROLLO SOSTENIBLE</v>
          </cell>
          <cell r="F92" t="str">
            <v>Fortalecimiento a los programas del recurso hidrico en el municipio de pandi   Cundinamarca</v>
          </cell>
          <cell r="G92">
            <v>2024255240016</v>
          </cell>
        </row>
        <row r="93">
          <cell r="A93">
            <v>91</v>
          </cell>
          <cell r="B93" t="str">
            <v>Fortalecer (1) Plan de Uso Eficiente y Ahorro de Agua - PUEAA</v>
          </cell>
          <cell r="C93" t="str">
            <v>Incrementar en un (75%) la gestión integral del recurso hídrico</v>
          </cell>
          <cell r="D93" t="str">
            <v>SEMBRAMOS VIDA, A TRAVES DE UN TERRITORIO MÁS AMBIENTAL</v>
          </cell>
          <cell r="E93" t="str">
            <v>32 AMBIENTE Y DESARROLLO SOSTENIBLE</v>
          </cell>
          <cell r="F93" t="str">
            <v>Fortalecimiento a los programas del recurso hidrico en el municipio de pandi   Cundinamarca</v>
          </cell>
          <cell r="G93">
            <v>2024255240016</v>
          </cell>
        </row>
        <row r="94">
          <cell r="A94">
            <v>92</v>
          </cell>
          <cell r="B94" t="str">
            <v>Implementar (1) estrategia de protección y conservación de los predios de importancia hídrica de propiedad del municipio</v>
          </cell>
          <cell r="C94" t="str">
            <v>Incrementar en un (75%) la gestión integral del recurso hídrico</v>
          </cell>
          <cell r="D94" t="str">
            <v>SEMBRAMOS VIDA, A TRAVES DE UN TERRITORIO MÁS AMBIENTAL</v>
          </cell>
          <cell r="E94" t="str">
            <v>32 AMBIENTE Y DESARROLLO SOSTENIBLE</v>
          </cell>
          <cell r="F94" t="str">
            <v>Fortalecimiento a los programas del recurso hidrico en el municipio de pandi   Cundinamarca</v>
          </cell>
          <cell r="G94">
            <v>2024255240016</v>
          </cell>
        </row>
        <row r="95">
          <cell r="A95">
            <v>93</v>
          </cell>
          <cell r="B95" t="str">
            <v>Desarrollar (2) estrategia articulada entre el Comité Interinstitucional de Educación Ambiental - CIDEA, Proyectos Ambientales Escolares - PRAE, Proceso Comunitario de Educación Ambiental - PROCEDA, para la conservación, preservación y restauración ambiental</v>
          </cell>
          <cell r="C95" t="str">
            <v>Incrementar en un (50%) la efectividad en la educación ambiental municipal</v>
          </cell>
          <cell r="D95" t="str">
            <v>SEMBRAMOS VIDA, A TRAVES DE UN TERRITORIO MÁS AMBIENTAL</v>
          </cell>
          <cell r="E95" t="str">
            <v>32 AMBIENTE Y DESARROLLO SOSTENIBLE</v>
          </cell>
          <cell r="F95" t="str">
            <v>FORTALECIMIENTO Y CONSERVACION DEL MEDIO AMBIENTE EN EL MUNICIPIO DE PANDI CUNDINAMARCA</v>
          </cell>
          <cell r="G95">
            <v>2024255240020</v>
          </cell>
        </row>
        <row r="96">
          <cell r="A96">
            <v>94</v>
          </cell>
          <cell r="B96" t="str">
            <v>Implementar (6) jornadas de concientización y reciclaje de residuos reutilizables, agroindustriales y peligrosos</v>
          </cell>
          <cell r="C96" t="str">
            <v>Incrementar en un (50%) la efectividad en la educación ambiental municipal</v>
          </cell>
          <cell r="D96" t="str">
            <v>SEMBRAMOS VIDA, A TRAVES DE UN TERRITORIO MÁS AMBIENTAL</v>
          </cell>
          <cell r="E96" t="str">
            <v>32 AMBIENTE Y DESARROLLO SOSTENIBLE</v>
          </cell>
          <cell r="F96" t="str">
            <v>FORTALECIMIENTO Y CONSERVACION DEL MEDIO AMBIENTE EN EL MUNICIPIO DE PANDI CUNDINAMARCA</v>
          </cell>
          <cell r="G96">
            <v>2024255240020</v>
          </cell>
        </row>
        <row r="97">
          <cell r="A97">
            <v>95</v>
          </cell>
          <cell r="B97" t="str">
            <v>Mantener (2) escuelas de formación artísticas en el territorio (danza y música)</v>
          </cell>
          <cell r="C97" t="str">
            <v>Implementación en un (100%) las estrategias en promoción y acceso efectivo a los procesos culturales y artísticos en el territorio</v>
          </cell>
          <cell r="D97" t="str">
            <v>TODOS VAMOS EN PRO DEL DESARROLLO</v>
          </cell>
          <cell r="E97" t="str">
            <v>33 CULTURA</v>
          </cell>
          <cell r="F97" t="str">
            <v>FORTALECIMIENTO DE LAS PRÁCTICAS ARTÍSTICAS Y CULTURALES, PARA EL APROVECHAMIENTO DEL TIEMPO LIBRE EN EL MUNICIPIO DE PANDI, CUNDINAMARCA</v>
          </cell>
          <cell r="G97">
            <v>2024255240022</v>
          </cell>
        </row>
        <row r="98">
          <cell r="A98">
            <v>96</v>
          </cell>
          <cell r="B98" t="str">
            <v>Entregar (2) dotaciones a las escuelas de formación artística presentes en el municipio</v>
          </cell>
          <cell r="C98" t="str">
            <v>Implementación en un (100%) las estrategias en promoción y acceso efectivo a los procesos culturales y artísticos en el territorio</v>
          </cell>
          <cell r="D98" t="str">
            <v>TODOS VAMOS EN PRO DEL DESARROLLO</v>
          </cell>
          <cell r="E98" t="str">
            <v>33 CULTURA</v>
          </cell>
          <cell r="F98" t="str">
            <v>FORTALECIMIENTO DE LAS PRÁCTICAS ARTÍSTICAS Y CULTURALES, PARA EL APROVECHAMIENTO DEL TIEMPO LIBRE EN EL MUNICIPIO DE PANDI, CUNDINAMARCA</v>
          </cell>
          <cell r="G98">
            <v>2024255240022</v>
          </cell>
        </row>
        <row r="99">
          <cell r="A99">
            <v>97</v>
          </cell>
          <cell r="B99" t="str">
            <v>Mantener en el cuatrienio (1) proceso de descentralización de las escuelas de formación cultural hacia la zona rural del municipio</v>
          </cell>
          <cell r="C99" t="str">
            <v>Implementación en un (100%) las estrategias en promoción y acceso efectivo a los procesos culturales y artísticos en el territorio</v>
          </cell>
          <cell r="D99" t="str">
            <v>TODOS VAMOS EN PRO DEL DESARROLLO</v>
          </cell>
          <cell r="E99" t="str">
            <v>33 CULTURA</v>
          </cell>
          <cell r="F99" t="str">
            <v>FORTALECIMIENTO DE LAS PRÁCTICAS ARTÍSTICAS Y CULTURALES, PARA EL APROVECHAMIENTO DEL TIEMPO LIBRE EN EL MUNICIPIO DE PANDI, CUNDINAMARCA</v>
          </cell>
          <cell r="G99">
            <v>2024255240022</v>
          </cell>
        </row>
        <row r="100">
          <cell r="A100">
            <v>98</v>
          </cell>
          <cell r="B100" t="str">
            <v>Ejecutar (3) festivales agroindustriales, pecuarios, comerciales, culturales, artesanales y artísticos en el municipio</v>
          </cell>
          <cell r="C100" t="str">
            <v>Implementación en un (100%) las estrategias en promoción y acceso efectivo a los procesos culturales y artísticos en el territorio</v>
          </cell>
          <cell r="D100" t="str">
            <v>TODOS VAMOS EN PRO DEL DESARROLLO</v>
          </cell>
          <cell r="E100" t="str">
            <v>33 CULTURA</v>
          </cell>
          <cell r="F100" t="str">
            <v>FORTALECIMIENTO DE LAS PRÁCTICAS ARTÍSTICAS Y CULTURALES, PARA EL APROVECHAMIENTO DEL TIEMPO LIBRE EN EL MUNICIPIO DE PANDI, CUNDINAMARCA</v>
          </cell>
          <cell r="G100">
            <v>2024255240022</v>
          </cell>
        </row>
        <row r="101">
          <cell r="A101">
            <v>99</v>
          </cell>
          <cell r="B101" t="str">
            <v xml:space="preserve">Desarrollar (4) concursos de música campesina "Los hijos del Sol" </v>
          </cell>
          <cell r="C101" t="str">
            <v>Implementación en un (100%) las estrategias en promoción y acceso efectivo a los procesos culturales y artísticos en el territorio</v>
          </cell>
          <cell r="D101" t="str">
            <v>TODOS VAMOS EN PRO DEL DESARROLLO</v>
          </cell>
          <cell r="E101" t="str">
            <v>33 CULTURA</v>
          </cell>
          <cell r="F101" t="str">
            <v>FORTALECIMIENTO DE LAS PRÁCTICAS ARTÍSTICAS Y CULTURALES, PARA EL APROVECHAMIENTO DEL TIEMPO LIBRE EN EL MUNICIPIO DE PANDI, CUNDINAMARCA</v>
          </cell>
          <cell r="G101">
            <v>2024255240022</v>
          </cell>
        </row>
        <row r="102">
          <cell r="A102">
            <v>100</v>
          </cell>
          <cell r="B102" t="str">
            <v>Desarrollar (4) conmemoraciones del "cumpleaños de Pandi"</v>
          </cell>
          <cell r="C102" t="str">
            <v>Implementación en un (100%) las estrategias en promoción y acceso efectivo a los procesos culturales y artísticos en el territorio</v>
          </cell>
          <cell r="D102" t="str">
            <v>TODOS VAMOS EN PRO DEL DESARROLLO</v>
          </cell>
          <cell r="E102" t="str">
            <v>33 CULTURA</v>
          </cell>
          <cell r="F102" t="str">
            <v>FORTALECIMIENTO DE LAS PRÁCTICAS ARTÍSTICAS Y CULTURALES, PARA EL APROVECHAMIENTO DEL TIEMPO LIBRE EN EL MUNICIPIO DE PANDI, CUNDINAMARCA</v>
          </cell>
          <cell r="G102">
            <v>2024255240022</v>
          </cell>
        </row>
        <row r="103">
          <cell r="A103">
            <v>101</v>
          </cell>
          <cell r="B103" t="str">
            <v>Implementar para el cuatrienio (1) servicio de circulación artística y cultural</v>
          </cell>
          <cell r="C103" t="str">
            <v>Implementación en un (100%) las estrategias en promoción y acceso efectivo a los procesos culturales y artísticos en el territorio</v>
          </cell>
          <cell r="D103" t="str">
            <v>TODOS VAMOS EN PRO DEL DESARROLLO</v>
          </cell>
          <cell r="E103" t="str">
            <v>33 CULTURA</v>
          </cell>
          <cell r="F103" t="str">
            <v>FORTALECIMIENTO DE LAS PRÁCTICAS ARTÍSTICAS Y CULTURALES, PARA EL APROVECHAMIENTO DEL TIEMPO LIBRE EN EL MUNICIPIO DE PANDI, CUNDINAMARCA</v>
          </cell>
          <cell r="G103">
            <v>2024255240022</v>
          </cell>
        </row>
        <row r="104">
          <cell r="A104">
            <v>102</v>
          </cell>
          <cell r="B104" t="str">
            <v>Entregar (1) dotación para la biblioteca municipal</v>
          </cell>
          <cell r="C104" t="str">
            <v>Implementación en un (100%) las estrategias en promoción y acceso efectivo a los procesos culturales y artísticos en el territorio</v>
          </cell>
          <cell r="D104" t="str">
            <v>TODOS VAMOS EN PRO DEL DESARROLLO</v>
          </cell>
          <cell r="E104" t="str">
            <v>33 CULTURA</v>
          </cell>
          <cell r="F104" t="str">
            <v>FORTALECIMIENTO DE LAS PRÁCTICAS ARTÍSTICAS Y CULTURALES, PARA EL APROVECHAMIENTO DEL TIEMPO LIBRE EN EL MUNICIPIO DE PANDI, CUNDINAMARCA</v>
          </cell>
          <cell r="G104">
            <v>2024255240022</v>
          </cell>
        </row>
        <row r="105">
          <cell r="A105">
            <v>103</v>
          </cell>
          <cell r="B105" t="str">
            <v>Garantizar en un (100%) el funcionamiento de la Biblioteca Municipal</v>
          </cell>
          <cell r="C105" t="str">
            <v>Implementación en un (100%) las estrategias en promoción y acceso efectivo a los procesos culturales y artísticos en el territorio</v>
          </cell>
          <cell r="D105" t="str">
            <v>TODOS VAMOS EN PRO DEL DESARROLLO</v>
          </cell>
          <cell r="E105" t="str">
            <v>33 CULTURA</v>
          </cell>
          <cell r="F105" t="str">
            <v>FORTALECIMIENTO DE LAS PRÁCTICAS ARTÍSTICAS Y CULTURALES, PARA EL APROVECHAMIENTO DEL TIEMPO LIBRE EN EL MUNICIPIO DE PANDI, CUNDINAMARCA</v>
          </cell>
          <cell r="G105">
            <v>2024255240022</v>
          </cell>
        </row>
        <row r="106">
          <cell r="A106">
            <v>104</v>
          </cell>
          <cell r="B106" t="str">
            <v>Apoyar durante el cuatrienio (1) conmemoración del día del señor de la salud de Pandi</v>
          </cell>
          <cell r="C106" t="str">
            <v>Implementación en un (100%) las estrategias en promoción y acceso efectivo a los procesos culturales y artísticos en el territorio</v>
          </cell>
          <cell r="D106" t="str">
            <v>TODOS VAMOS EN PRO DEL DESARROLLO</v>
          </cell>
          <cell r="E106" t="str">
            <v>33 CULTURA</v>
          </cell>
          <cell r="F106" t="str">
            <v>FORTALECIMIENTO DE LAS PRÁCTICAS ARTÍSTICAS Y CULTURALES, PARA EL APROVECHAMIENTO DEL TIEMPO LIBRE EN EL MUNICIPIO DE PANDI, CUNDINAMARCA</v>
          </cell>
          <cell r="G106">
            <v>2024255240022</v>
          </cell>
        </row>
        <row r="107">
          <cell r="A107">
            <v>105</v>
          </cell>
          <cell r="B107" t="str">
            <v>Realizar (4) campañas de capacitación dirigidas a la población vulnerable con enfoque diferencial en temas de emprendimiento, productividad y fomento de ingresos</v>
          </cell>
          <cell r="C107" t="str">
            <v>Fortalecer en un (40%) las estrategias de productividad, competitividad, comercialización y gestión de ingresos dignos en el territorio</v>
          </cell>
          <cell r="D107" t="str">
            <v>TODOS VAMOS EN PRO DEL DESARROLLO COMERCIAL, EMPRESARIAL, PRODUCTIVO Y  ARTESANAL</v>
          </cell>
          <cell r="E107" t="str">
            <v>35 COMERCIO, INDUSTRIA Y TURISMO</v>
          </cell>
          <cell r="F107" t="str">
            <v>GENERACIÓN DE DESARROLLO, TURISMO Y TECNOLOGÍA EN EL MUNICIPIO DE PANDI, CUNDINAMARCA</v>
          </cell>
          <cell r="G107">
            <v>2024255240023</v>
          </cell>
        </row>
        <row r="108">
          <cell r="A108">
            <v>106</v>
          </cell>
          <cell r="B108" t="str">
            <v>Implementar (1) estrategia de comercialización y transporte de productos agropecuarios en el cuatrienio</v>
          </cell>
          <cell r="C108" t="str">
            <v>Fortalecer en un (40%) las estrategias de productividad, competitividad, comercialización y gestión de ingresos dignos en el territorio</v>
          </cell>
          <cell r="D108" t="str">
            <v>TODOS VAMOS EN PRO DEL DESARROLLO COMERCIAL, EMPRESARIAL, PRODUCTIVO Y  ARTESANAL</v>
          </cell>
          <cell r="E108" t="str">
            <v>35 COMERCIO, INDUSTRIA Y TURISMO</v>
          </cell>
          <cell r="F108" t="str">
            <v>GENERACIÓN DE DESARROLLO, TURISMO Y TECNOLOGÍA EN EL MUNICIPIO DE PANDI, CUNDINAMARCA</v>
          </cell>
          <cell r="G108">
            <v>2024255240023</v>
          </cell>
        </row>
        <row r="109">
          <cell r="A109">
            <v>107</v>
          </cell>
          <cell r="B109" t="str">
            <v>Ejecutar (4) vitrinas campesinas y agroindustriales en el marco del fortalecimiento comercial y empresarial en el territorio</v>
          </cell>
          <cell r="C109" t="str">
            <v>Fortalecer en un (40%) las estrategias de productividad, competitividad, comercialización y gestión de ingresos dignos en el territorio</v>
          </cell>
          <cell r="D109" t="str">
            <v>TODOS VAMOS EN PRO DEL DESARROLLO COMERCIAL, EMPRESARIAL, PRODUCTIVO Y  ARTESANAL</v>
          </cell>
          <cell r="E109" t="str">
            <v>35 COMERCIO, INDUSTRIA Y TURISMO</v>
          </cell>
          <cell r="F109" t="str">
            <v>GENERACIÓN DE DESARROLLO, TURISMO Y TECNOLOGÍA EN EL MUNICIPIO DE PANDI, CUNDINAMARCA</v>
          </cell>
          <cell r="G109">
            <v>2024255240023</v>
          </cell>
        </row>
        <row r="110">
          <cell r="A110">
            <v>108</v>
          </cell>
          <cell r="B110" t="str">
            <v>Fortalecer (4) asociación existente en el territorio como modernización, fomento de la innovación empresarial territorial</v>
          </cell>
          <cell r="C110" t="str">
            <v>Fortalecer en un (40%) las estrategias de productividad, competitividad, comercialización y gestión de ingresos dignos en el territorio</v>
          </cell>
          <cell r="D110" t="str">
            <v>TODOS VAMOS EN PRO DEL DESARROLLO COMERCIAL, EMPRESARIAL, PRODUCTIVO Y  ARTESANAL</v>
          </cell>
          <cell r="E110" t="str">
            <v>35 COMERCIO, INDUSTRIA Y TURISMO</v>
          </cell>
          <cell r="F110" t="str">
            <v>GENERACIÓN DE DESARROLLO, TURISMO Y TECNOLOGÍA EN EL MUNICIPIO DE PANDI, CUNDINAMARCA</v>
          </cell>
          <cell r="G110">
            <v>2024255240023</v>
          </cell>
        </row>
        <row r="111">
          <cell r="A111">
            <v>109</v>
          </cell>
          <cell r="B111" t="str">
            <v>Formular e implementar (1) plan turístico enfocado al agroturismo en el territorio.</v>
          </cell>
          <cell r="C111" t="str">
            <v>Incrementar en un (30%) la efectiva  implementación de estrategias enfocadas a la mejora competitiva y economía en el territorio</v>
          </cell>
          <cell r="D111" t="str">
            <v>TODOS VAMOS EN PRO DEL DESARROLLO COMERCIAL, EMPRESARIAL, PRODUCTIVO Y  ARTESANAL</v>
          </cell>
          <cell r="E111" t="str">
            <v>35 COMERCIO, INDUSTRIA Y TURISMO</v>
          </cell>
          <cell r="F111" t="str">
            <v>GENERACIÓN DE DESARROLLO, TURISMO Y TECNOLOGÍA EN EL MUNICIPIO DE PANDI, CUNDINAMARCA</v>
          </cell>
          <cell r="G111">
            <v>2024255240023</v>
          </cell>
        </row>
        <row r="112">
          <cell r="A112">
            <v>110</v>
          </cell>
          <cell r="B112" t="str">
            <v>Mantener en el cuatrienio (1) malla de caracterización de operadores turísticos, en el territorio</v>
          </cell>
          <cell r="C112" t="str">
            <v>Incrementar en un (30%) la efectiva  implementación de estrategias enfocadas a la mejora competitiva y economía en el territorio</v>
          </cell>
          <cell r="D112" t="str">
            <v>TODOS VAMOS EN PRO DEL DESARROLLO COMERCIAL, EMPRESARIAL, PRODUCTIVO Y  ARTESANAL</v>
          </cell>
          <cell r="E112" t="str">
            <v>35 COMERCIO, INDUSTRIA Y TURISMO</v>
          </cell>
          <cell r="F112" t="str">
            <v>GENERACIÓN DE DESARROLLO, TURISMO Y TECNOLOGÍA EN EL MUNICIPIO DE PANDI, CUNDINAMARCA</v>
          </cell>
          <cell r="G112">
            <v>2024255240023</v>
          </cell>
        </row>
        <row r="113">
          <cell r="A113">
            <v>111</v>
          </cell>
          <cell r="B113" t="str">
            <v>Implementar (1) programa periódico de promoción de actividades de mantenimiento y sostenimiento de senderos y lugares turísticos e históricos del municipio.</v>
          </cell>
          <cell r="C113" t="str">
            <v>Incrementar en un (30%) la efectiva  implementación de estrategias enfocadas a la mejora competitiva y economía en el territorio</v>
          </cell>
          <cell r="D113" t="str">
            <v>TODOS VAMOS EN PRO DEL DESARROLLO COMERCIAL, EMPRESARIAL, PRODUCTIVO Y  ARTESANAL</v>
          </cell>
          <cell r="E113" t="str">
            <v>35 COMERCIO, INDUSTRIA Y TURISMO</v>
          </cell>
          <cell r="F113" t="str">
            <v>GENERACIÓN DE DESARROLLO, TURISMO Y TECNOLOGÍA EN EL MUNICIPIO DE PANDI, CUNDINAMARCA</v>
          </cell>
          <cell r="G113">
            <v>2024255240023</v>
          </cell>
        </row>
        <row r="114">
          <cell r="A114">
            <v>112</v>
          </cell>
          <cell r="B114" t="str">
            <v>Ejecutar (1) actualización en el cuatrienio al inventario turístico municipal</v>
          </cell>
          <cell r="C114" t="str">
            <v>Incrementar en un (30%) la efectiva  implementación de estrategias enfocadas a la mejora competitiva y economía en el territorio</v>
          </cell>
          <cell r="D114" t="str">
            <v>TODOS VAMOS EN PRO DEL DESARROLLO COMERCIAL, EMPRESARIAL, PRODUCTIVO Y  ARTESANAL</v>
          </cell>
          <cell r="E114" t="str">
            <v>35 COMERCIO, INDUSTRIA Y TURISMO</v>
          </cell>
          <cell r="F114" t="str">
            <v>GENERACIÓN DE DESARROLLO, TURISMO Y TECNOLOGÍA EN EL MUNICIPIO DE PANDI, CUNDINAMARCA</v>
          </cell>
          <cell r="G114">
            <v>2024255240023</v>
          </cell>
        </row>
        <row r="115">
          <cell r="A115">
            <v>113</v>
          </cell>
          <cell r="B115" t="str">
            <v>Entregar (1) dotación al punto turístico municipal; a fin de garantizar su funcionamiento</v>
          </cell>
          <cell r="C115" t="str">
            <v>Incrementar en un (30%) la efectiva  implementación de estrategias enfocadas a la mejora competitiva y economía en el territorio</v>
          </cell>
          <cell r="D115" t="str">
            <v>TODOS VAMOS EN PRO DEL DESARROLLO COMERCIAL, EMPRESARIAL, PRODUCTIVO Y  ARTESANAL</v>
          </cell>
          <cell r="E115" t="str">
            <v>35 COMERCIO, INDUSTRIA Y TURISMO</v>
          </cell>
          <cell r="F115" t="str">
            <v>GENERACIÓN DE DESARROLLO, TURISMO Y TECNOLOGÍA EN EL MUNICIPIO DE PANDI, CUNDINAMARCA</v>
          </cell>
          <cell r="G115">
            <v>2024255240023</v>
          </cell>
        </row>
        <row r="116">
          <cell r="A116">
            <v>114</v>
          </cell>
          <cell r="B116" t="str">
            <v xml:space="preserve">Formular(1) proyecto de señalización e información turística  </v>
          </cell>
          <cell r="C116" t="str">
            <v>Incrementar en un (30%) la efectiva  implementación de estrategias enfocadas a la mejora competitiva y economía en el territorio</v>
          </cell>
          <cell r="D116" t="str">
            <v>TODOS VAMOS EN PRO DEL DESARROLLO COMERCIAL, EMPRESARIAL, PRODUCTIVO Y  ARTESANAL</v>
          </cell>
          <cell r="E116" t="str">
            <v>35 COMERCIO, INDUSTRIA Y TURISMO</v>
          </cell>
          <cell r="F116" t="str">
            <v>GENERACIÓN DE DESARROLLO, TURISMO Y TECNOLOGÍA EN EL MUNICIPIO DE PANDI, CUNDINAMARCA</v>
          </cell>
          <cell r="G116">
            <v>2024255240023</v>
          </cell>
        </row>
        <row r="117">
          <cell r="A117">
            <v>115</v>
          </cell>
          <cell r="B117" t="str">
            <v>Desarrollar (4) eventos turísticos, culturales, comerciales, navideños (embellimiento Municipal), como estrategia comercial y de ventas en el territorio</v>
          </cell>
          <cell r="C117" t="str">
            <v>Incrementar en un (30%) la efectiva  implementación de estrategias enfocadas a la mejora competitiva y economía en el territorio</v>
          </cell>
          <cell r="D117" t="str">
            <v>TODOS VAMOS EN PRO DEL DESARROLLO COMERCIAL, EMPRESARIAL, PRODUCTIVO Y  ARTESANAL</v>
          </cell>
          <cell r="E117" t="str">
            <v>35 COMERCIO, INDUSTRIA Y TURISMO</v>
          </cell>
          <cell r="F117" t="str">
            <v>GENERACIÓN DE DESARROLLO, TURISMO Y TECNOLOGÍA EN EL MUNICIPIO DE PANDI, CUNDINAMARCA</v>
          </cell>
          <cell r="G117">
            <v>2024255240023</v>
          </cell>
        </row>
        <row r="118">
          <cell r="A118">
            <v>116</v>
          </cell>
          <cell r="B118" t="str">
            <v>Formular e Implementar (1) marco de lucha contra la pobreza extrema en el territorio</v>
          </cell>
          <cell r="C118" t="str">
            <v>Incrementar a un (70%) la implementación de estrategias enfocadas a la formación de la población apta para el desempeño laboral</v>
          </cell>
          <cell r="D118" t="str">
            <v>TODOS VAMOS EN PRO DEL DESARROLLO</v>
          </cell>
          <cell r="E118" t="str">
            <v>36 TRABAJO</v>
          </cell>
          <cell r="F118" t="str">
            <v>Implementacion de estrategias para el desempeño laboral en el municipio de Pandi Cundinamarca</v>
          </cell>
          <cell r="G118">
            <v>2024255240025</v>
          </cell>
        </row>
        <row r="119">
          <cell r="A119">
            <v>117</v>
          </cell>
          <cell r="B119" t="str">
            <v>Implementar durante el cuatrienio (1) programa de atención integral a la población migrante presente en el terririo</v>
          </cell>
          <cell r="C119" t="str">
            <v>Incrementar a un (70%) la implementación de estrategias enfocadas a la formación de la población apta para el desempeño laboral</v>
          </cell>
          <cell r="D119" t="str">
            <v>TODOS VAMOS EN PRO DEL DESARROLLO</v>
          </cell>
          <cell r="E119" t="str">
            <v>36 TRABAJO</v>
          </cell>
          <cell r="F119" t="str">
            <v>Implementacion de estrategias para el desempeño laboral en el municipio de Pandi Cundinamarca</v>
          </cell>
          <cell r="G119">
            <v>2024255240025</v>
          </cell>
        </row>
        <row r="120">
          <cell r="A120">
            <v>118</v>
          </cell>
          <cell r="B120" t="str">
            <v>Ejecutar (2) campañas de acompañamiento y formación a toda la población Pandinenses, apta para el desempeño laboral</v>
          </cell>
          <cell r="C120" t="str">
            <v>Incrementar a un (70%) la implementación de estrategias enfocadas a la formación de la población apta para el desempeño laboral</v>
          </cell>
          <cell r="D120" t="str">
            <v>TODOS VAMOS EN PRO DEL DESARROLLO</v>
          </cell>
          <cell r="E120" t="str">
            <v>36 TRABAJO</v>
          </cell>
          <cell r="F120" t="str">
            <v>Implementacion de estrategias para el desempeño laboral en el municipio de Pandi Cundinamarca</v>
          </cell>
          <cell r="G120">
            <v>2024255240025</v>
          </cell>
        </row>
        <row r="121">
          <cell r="A121">
            <v>119</v>
          </cell>
          <cell r="B121" t="str">
            <v>Formular  y gestionar (1) proyecto enfocado a la construcción de vivienda en el territorio</v>
          </cell>
          <cell r="C121" t="str">
            <v>Disminuir en (1) punto el déficit de vivienda cuantitativo en el territorio</v>
          </cell>
          <cell r="D121" t="str">
            <v>VIVIENDA PARA TODOS</v>
          </cell>
          <cell r="E121" t="str">
            <v>40 VIVIENDA, CIUDAD Y TERRITORIO</v>
          </cell>
          <cell r="F121" t="str">
            <v>FORTALECIMIENTO A LOS PROGRAMAS DE VIVIENDA EN EL MUNICIPIO DE PANDI, CUNDINAMARCA</v>
          </cell>
          <cell r="G121">
            <v>2024255240027</v>
          </cell>
        </row>
        <row r="122">
          <cell r="A122">
            <v>120</v>
          </cell>
          <cell r="B122" t="str">
            <v>Elaborar (1) diagnóstico participativo de priorización de necesidades de vivienda y habitabilidad que cobije la zona rural y urbana en el municipio</v>
          </cell>
          <cell r="C122" t="str">
            <v>Disminuir en (1) punto el déficit de vivienda cuantitativo en el territorio</v>
          </cell>
          <cell r="D122" t="str">
            <v>VIVIENDA PARA TODOS</v>
          </cell>
          <cell r="E122" t="str">
            <v>40 VIVIENDA, CIUDAD Y TERRITORIO</v>
          </cell>
          <cell r="F122" t="str">
            <v>FORTALECIMIENTO A LOS PROGRAMAS DE VIVIENDA EN EL MUNICIPIO DE PANDI, CUNDINAMARCA</v>
          </cell>
          <cell r="G122">
            <v>2024255240027</v>
          </cell>
        </row>
        <row r="123">
          <cell r="A123">
            <v>121</v>
          </cell>
          <cell r="B123" t="str">
            <v>Formular y gestionar (1) proyecto enfocado al mejoramiento de las condiciones de habitabilidad de las familias vulnerables en el territorio</v>
          </cell>
          <cell r="C123" t="str">
            <v>Disminuir en (10) puntos el déficit de vivienda cualitativo en el territorio</v>
          </cell>
          <cell r="D123" t="str">
            <v>VIVIENDA PARA TODOS</v>
          </cell>
          <cell r="E123" t="str">
            <v>40 VIVIENDA, CIUDAD Y TERRITORIO</v>
          </cell>
          <cell r="F123" t="str">
            <v>FORTALECIMIENTO A LOS PROGRAMAS DE VIVIENDA EN EL MUNICIPIO DE PANDI, CUNDINAMARCA</v>
          </cell>
          <cell r="G123">
            <v>2024255240027</v>
          </cell>
        </row>
        <row r="124">
          <cell r="A124">
            <v>122</v>
          </cell>
          <cell r="B124" t="str">
            <v>Desarrollar (2) jornadas de capacitaciones enfocadas a temas de informática e Internet, en articulación el vive digital</v>
          </cell>
          <cell r="C124" t="str">
            <v>Incrementar en un (50%) el acceso y uso de las Tecnologías de la Información y las Comunicaciones en el municipio</v>
          </cell>
          <cell r="D124" t="str">
            <v>PANDI TIENE UNA IDENTIDAD DIGITAL</v>
          </cell>
          <cell r="E124" t="str">
            <v>23 TECNOLOGÍAS DE LA INFORMACIÓN Y LAS COMUNICACIONES</v>
          </cell>
          <cell r="F124" t="str">
            <v>FORTALECIMIENTO EN LA IDENTIDAD DIGITAL EN EL MUNICIPIO DE PANDI, CUNDINAMARCA</v>
          </cell>
          <cell r="G124">
            <v>2024255240028</v>
          </cell>
        </row>
        <row r="125">
          <cell r="A125">
            <v>123</v>
          </cell>
          <cell r="B125" t="str">
            <v>Mantener (1) estrategia enfocada a la prestación del servicio de internet en espacios públicos del territorio</v>
          </cell>
          <cell r="C125" t="str">
            <v>Incrementar en un (50%) el acceso y uso de las Tecnologías de la Información y las Comunicaciones en el municipio</v>
          </cell>
          <cell r="D125" t="str">
            <v>PANDI TIENE UNA IDENTIDAD DIGITAL</v>
          </cell>
          <cell r="E125" t="str">
            <v>23 TECNOLOGÍAS DE LA INFORMACIÓN Y LAS COMUNICACIONES</v>
          </cell>
          <cell r="F125" t="str">
            <v>FORTALECIMIENTO EN LA IDENTIDAD DIGITAL EN EL MUNICIPIO DE PANDI, CUNDINAMARCA</v>
          </cell>
          <cell r="G125">
            <v>2024255240028</v>
          </cell>
        </row>
        <row r="126">
          <cell r="A126">
            <v>124</v>
          </cell>
          <cell r="B126" t="str">
            <v>Mejorar (2400) metros lineales de vías rurales mediante la construcción de placa huella, en el municipio</v>
          </cell>
          <cell r="C126" t="str">
            <v>Incrementar en un (40%) las condiciones de la red vial terciaria a cargo del municipio</v>
          </cell>
          <cell r="D126" t="str">
            <v>VÍAS Y TRANSPORTE PARA EL DESARROLLO DE LA PRODUCTIVIDAD</v>
          </cell>
          <cell r="E126" t="str">
            <v>24 TRANSPORTE</v>
          </cell>
          <cell r="F126" t="str">
            <v>MEJORAMIENTO DE LAS VÍAS Y TRANSPORTE PARA EL DESARROLLO DE LA PRODUCTIVIDAD EN EL MUNICIPIO DE PANDI, CUNDINAMARCA</v>
          </cell>
          <cell r="G126">
            <v>2024255240006</v>
          </cell>
        </row>
        <row r="127">
          <cell r="A127">
            <v>125</v>
          </cell>
          <cell r="B127" t="str">
            <v>Establecer (1) mecanismo de recuperación (análisis y estudios técnicos para implementar obras de mitigación)  de la vía Caracol y vía la Chapa, como medio de articulación entre las diferentes vías del municipio</v>
          </cell>
          <cell r="C127" t="str">
            <v>Incrementar en un (40%) las condiciones de la red vial terciaria a cargo del municipio</v>
          </cell>
          <cell r="D127" t="str">
            <v>VÍAS Y TRANSPORTE PARA EL DESARROLLO DE LA PRODUCTIVIDAD</v>
          </cell>
          <cell r="E127" t="str">
            <v>24 TRANSPORTE</v>
          </cell>
          <cell r="F127" t="str">
            <v>MEJORAMIENTO DE LAS VÍAS Y TRANSPORTE PARA EL DESARROLLO DE LA PRODUCTIVIDAD EN EL MUNICIPIO DE PANDI, CUNDINAMARCA</v>
          </cell>
          <cell r="G127">
            <v>2024255240006</v>
          </cell>
        </row>
        <row r="128">
          <cell r="A128">
            <v>126</v>
          </cell>
          <cell r="B128" t="str">
            <v>Mejorar (1000) metros lineales de vías urbanas, en el municipio, a través de la construcción de pavimento</v>
          </cell>
          <cell r="C128" t="str">
            <v>Incrementar en un (40%) las condiciones de la red vial terciaria a cargo del municipio</v>
          </cell>
          <cell r="D128" t="str">
            <v>VÍAS Y TRANSPORTE PARA EL DESARROLLO DE LA PRODUCTIVIDAD</v>
          </cell>
          <cell r="E128" t="str">
            <v>24 TRANSPORTE</v>
          </cell>
          <cell r="F128" t="str">
            <v>MEJORAMIENTO DE LAS VÍAS Y TRANSPORTE PARA EL DESARROLLO DE LA PRODUCTIVIDAD EN EL MUNICIPIO DE PANDI, CUNDINAMARCA</v>
          </cell>
          <cell r="G128">
            <v>2024255240006</v>
          </cell>
        </row>
        <row r="129">
          <cell r="A129">
            <v>127</v>
          </cell>
          <cell r="B129" t="str">
            <v xml:space="preserve">Implementar (1) estrategia de mejoramiento de vías, mediante la construcción de obras de arte </v>
          </cell>
          <cell r="C129" t="str">
            <v>Incrementar en un (40%) las condiciones de la red vial terciaria a cargo del municipio</v>
          </cell>
          <cell r="D129" t="str">
            <v>VÍAS Y TRANSPORTE PARA EL DESARROLLO DE LA PRODUCTIVIDAD</v>
          </cell>
          <cell r="E129" t="str">
            <v>24 TRANSPORTE</v>
          </cell>
          <cell r="F129" t="str">
            <v>MEJORAMIENTO DE LAS VÍAS Y TRANSPORTE PARA EL DESARROLLO DE LA PRODUCTIVIDAD EN EL MUNICIPIO DE PANDI, CUNDINAMARCA</v>
          </cell>
          <cell r="G129">
            <v>2024255240006</v>
          </cell>
        </row>
        <row r="130">
          <cell r="A130">
            <v>128</v>
          </cell>
          <cell r="B130" t="str">
            <v>Ejecutar (100%) mantenimientos preventivos requeridos a la maquinaria amarilla</v>
          </cell>
          <cell r="C130" t="str">
            <v>Incrementar en un (40%) las condiciones de la red vial terciaria a cargo del municipio</v>
          </cell>
          <cell r="D130" t="str">
            <v>VÍAS Y TRANSPORTE PARA EL DESARROLLO DE LA PRODUCTIVIDAD</v>
          </cell>
          <cell r="E130" t="str">
            <v>24 TRANSPORTE</v>
          </cell>
          <cell r="F130" t="str">
            <v>MEJORAMIENTO DE LAS VÍAS Y TRANSPORTE PARA EL DESARROLLO DE LA PRODUCTIVIDAD EN EL MUNICIPIO DE PANDI, CUNDINAMARCA</v>
          </cell>
          <cell r="G130">
            <v>2024255240006</v>
          </cell>
        </row>
        <row r="131">
          <cell r="A131">
            <v>129</v>
          </cell>
          <cell r="B131" t="str">
            <v>Ejecutar (4) procesos contractuales de suministro de combustible requerido para el funcionamiento de la maquinaria amarilla</v>
          </cell>
          <cell r="C131" t="str">
            <v>Incrementar en un (40%) las condiciones de la red vial terciaria a cargo del municipio</v>
          </cell>
          <cell r="D131" t="str">
            <v>VÍAS Y TRANSPORTE PARA EL DESARROLLO DE LA PRODUCTIVIDAD</v>
          </cell>
          <cell r="E131" t="str">
            <v>24 TRANSPORTE</v>
          </cell>
          <cell r="F131" t="str">
            <v>MEJORAMIENTO DE LAS VÍAS Y TRANSPORTE PARA EL DESARROLLO DE LA PRODUCTIVIDAD EN EL MUNICIPIO DE PANDI, CUNDINAMARCA</v>
          </cell>
          <cell r="G131">
            <v>2024255240006</v>
          </cell>
        </row>
        <row r="132">
          <cell r="A132">
            <v>130</v>
          </cell>
          <cell r="B132" t="str">
            <v xml:space="preserve">Mantener rutinariamente (226) kilómetros de vías terciarias del municipio. </v>
          </cell>
          <cell r="C132" t="str">
            <v>Incrementar en un (40%) las condiciones de la red vial terciaria a cargo del municipio</v>
          </cell>
          <cell r="D132" t="str">
            <v>VÍAS Y TRANSPORTE PARA EL DESARROLLO DE LA PRODUCTIVIDAD</v>
          </cell>
          <cell r="E132" t="str">
            <v>24 TRANSPORTE</v>
          </cell>
          <cell r="F132" t="str">
            <v>MEJORAMIENTO DE LAS VÍAS Y TRANSPORTE PARA EL DESARROLLO DE LA PRODUCTIVIDAD EN EL MUNICIPIO DE PANDI, CUNDINAMARCA</v>
          </cell>
          <cell r="G132">
            <v>2024255240006</v>
          </cell>
        </row>
        <row r="133">
          <cell r="A133">
            <v>131</v>
          </cell>
          <cell r="B133" t="str">
            <v>Garantizar (3) accesos viales en el territorio, con el fin de incrementar la producción agrícola y agropecuaria interna</v>
          </cell>
          <cell r="C133" t="str">
            <v>Incrementar en un (40%) las condiciones de la red vial terciaria a cargo del municipio</v>
          </cell>
          <cell r="D133" t="str">
            <v>VÍAS Y TRANSPORTE PARA EL DESARROLLO DE LA PRODUCTIVIDAD</v>
          </cell>
          <cell r="E133" t="str">
            <v>24 TRANSPORTE</v>
          </cell>
          <cell r="F133" t="str">
            <v>MEJORAMIENTO DE LAS VÍAS Y TRANSPORTE PARA EL DESARROLLO DE LA PRODUCTIVIDAD EN EL MUNICIPIO DE PANDI, CUNDINAMARCA</v>
          </cell>
          <cell r="G133">
            <v>2024255240006</v>
          </cell>
        </row>
        <row r="134">
          <cell r="A134">
            <v>132</v>
          </cell>
          <cell r="B134" t="str">
            <v>Formular e implementar (1) Plan de Estratégico Seguridad Vial - PESV en el municipio</v>
          </cell>
          <cell r="C134" t="str">
            <v>Incrementar en un (60%) la gestión en seguridad vial en el territorio</v>
          </cell>
          <cell r="D134" t="str">
            <v>VÍAS Y TRANSPORTE PARA EL DESARROLLO DE LA PRODUCTIVIDAD</v>
          </cell>
          <cell r="E134" t="str">
            <v>24 TRANSPORTE</v>
          </cell>
          <cell r="F134" t="str">
            <v>Mejoramiento de la infraestructura vial para el desarrollo en el municipio de pandi  Cundinamarca</v>
          </cell>
          <cell r="G134">
            <v>2024255240017</v>
          </cell>
        </row>
        <row r="135">
          <cell r="A135">
            <v>133</v>
          </cell>
          <cell r="B135" t="str">
            <v>Ejecutar (4) campañas de sensibilización respecto de la seguridad vial y sus consecuencias</v>
          </cell>
          <cell r="C135" t="str">
            <v>Incrementar en un (60%) la eficiencia en seguridad vial en el territorio</v>
          </cell>
          <cell r="D135" t="str">
            <v>VÍAS Y TRANSPORTE PARA EL DESARROLLO DE LA PRODUCTIVIDAD</v>
          </cell>
          <cell r="E135" t="str">
            <v>24 TRANSPORTE</v>
          </cell>
          <cell r="F135" t="str">
            <v>Mejoramiento de la infraestructura vial para el desarrollo en el municipio de pandi  Cundinamarca</v>
          </cell>
          <cell r="G135">
            <v>2024255240017</v>
          </cell>
        </row>
        <row r="136">
          <cell r="A136">
            <v>134</v>
          </cell>
          <cell r="B136" t="str">
            <v>Establecer (1) mecanismo participativo enfocado a la generación de acciones eficaces respecto de la seguridad vial en el territorio</v>
          </cell>
          <cell r="C136" t="str">
            <v>Incrementar en un (60%) la eficiencia en seguridad vial en el territorio</v>
          </cell>
          <cell r="D136" t="str">
            <v>VÍAS Y TRANSPORTE PARA EL DESARROLLO DE LA PRODUCTIVIDAD</v>
          </cell>
          <cell r="E136" t="str">
            <v>24 TRANSPORTE</v>
          </cell>
          <cell r="F136" t="str">
            <v>Mejoramiento de la infraestructura vial para el desarrollo en el municipio de pandi  Cundinamarca</v>
          </cell>
          <cell r="G136">
            <v>2024255240017</v>
          </cell>
        </row>
        <row r="137">
          <cell r="A137">
            <v>135</v>
          </cell>
          <cell r="B137" t="str">
            <v>Implementar (1) estrategia de orden y control de los mototaxis en el municipio</v>
          </cell>
          <cell r="C137" t="str">
            <v>Incrementar en un (60%) la eficiencia en seguridad vial en el territorio</v>
          </cell>
          <cell r="D137" t="str">
            <v>VÍAS Y TRANSPORTE PARA EL DESARROLLO DE LA PRODUCTIVIDAD</v>
          </cell>
          <cell r="E137" t="str">
            <v>24 TRANSPORTE</v>
          </cell>
          <cell r="F137" t="str">
            <v>Mejoramiento de la infraestructura vial para el desarrollo en el municipio de pandi  Cundinamarca</v>
          </cell>
          <cell r="G137">
            <v>2024255240017</v>
          </cell>
        </row>
        <row r="138">
          <cell r="A138">
            <v>136</v>
          </cell>
          <cell r="B138" t="str">
            <v>Ejecutar (1) actualización y adopción al Esquema de Ordenamiento Territorial (EOT)</v>
          </cell>
          <cell r="C138" t="str">
            <v>Incrementar en un (50%) las estrategias implementadas para garantizar las condiciones de desarrollo y ordenamiento del territorio</v>
          </cell>
          <cell r="D138" t="str">
            <v>INFRAESTRUCTURA PARA UN MEJOR SERVICIO</v>
          </cell>
          <cell r="E138" t="str">
            <v>40 VIVIENDA, CIUDAD Y TERRITORIO</v>
          </cell>
          <cell r="F138" t="str">
            <v>FORTALECIMIENTO DE LOS PROCESOS DE ORDENAMIENTO TERRITORIAL Y FOMENTO DE LA INTEGRACIÓN REGIONAL EN EL MUNICIPIO DE PANDI, CUNDINAMARCA</v>
          </cell>
          <cell r="G138">
            <v>2024255240030</v>
          </cell>
        </row>
        <row r="139">
          <cell r="A139">
            <v>137</v>
          </cell>
          <cell r="B139" t="str">
            <v>Implementar (1) programa mantenimiento a los espacios públicos, zonas verdes y comunes en articulación con las Juntas de Acción Comunal - JAC</v>
          </cell>
          <cell r="C139" t="str">
            <v>Incrementar en un (50%) las estrategias implementadas para garantizar las condiciones de desarrollo y ordenamiento del territorio</v>
          </cell>
          <cell r="D139" t="str">
            <v>INFRAESTRUCTURA PARA UN MEJOR SERVICIO</v>
          </cell>
          <cell r="E139" t="str">
            <v>40 VIVIENDA, CIUDAD Y TERRITORIO</v>
          </cell>
          <cell r="F139" t="str">
            <v>FORTALECIMIENTO DE LOS PROCESOS DE ORDENAMIENTO TERRITORIAL Y FOMENTO DE LA INTEGRACIÓN REGIONAL EN EL MUNICIPIO DE PANDI, CUNDINAMARCA</v>
          </cell>
          <cell r="G139">
            <v>2024255240030</v>
          </cell>
        </row>
        <row r="140">
          <cell r="A140">
            <v>138</v>
          </cell>
          <cell r="B140" t="str">
            <v>Formular y gestionar (1) proyecto para la elaboración de los estudios y diseños enfocados a la atención de las situaciones del Barrio El Consuelo</v>
          </cell>
          <cell r="C140" t="str">
            <v>Incrementar en un (50%) las estrategias implementadas para garantizar las condiciones de desarrollo y ordenamiento del territorio</v>
          </cell>
          <cell r="D140" t="str">
            <v>INFRAESTRUCTURA PARA UN MEJOR SERVICIO</v>
          </cell>
          <cell r="E140" t="str">
            <v>40 VIVIENDA, CIUDAD Y TERRITORIO</v>
          </cell>
          <cell r="F140" t="str">
            <v>FORTALECIMIENTO DE LOS PROCESOS DE ORDENAMIENTO TERRITORIAL Y FOMENTO DE LA INTEGRACIÓN REGIONAL EN EL MUNICIPIO DE PANDI, CUNDINAMARCA</v>
          </cell>
          <cell r="G140">
            <v>2024255240030</v>
          </cell>
        </row>
        <row r="141">
          <cell r="A141">
            <v>139</v>
          </cell>
          <cell r="B141" t="str">
            <v>Implementar (1) estrategia de gestión de recursos para la construcción del centro de integración e innovación social, cultural y deportiva (predio la alianza)</v>
          </cell>
          <cell r="C141" t="str">
            <v>Incrementar en un (50%) las estrategias implementadas para garantizar las condiciones de desarrollo y ordenamiento del territorio</v>
          </cell>
          <cell r="D141" t="str">
            <v>INFRAESTRUCTURA PARA UN MEJOR SERVICIO</v>
          </cell>
          <cell r="E141" t="str">
            <v>40 VIVIENDA, CIUDAD Y TERRITORIO</v>
          </cell>
          <cell r="F141" t="str">
            <v>FORTALECIMIENTO DE LOS PROCESOS DE ORDENAMIENTO TERRITORIAL Y FOMENTO DE LA INTEGRACIÓN REGIONAL EN EL MUNICIPIO DE PANDI, CUNDINAMARCA</v>
          </cell>
          <cell r="G141">
            <v>2024255240030</v>
          </cell>
        </row>
        <row r="142">
          <cell r="A142">
            <v>140</v>
          </cell>
          <cell r="B142" t="str">
            <v>Implementar (1) estrategia de intervención al equipamiento municipal</v>
          </cell>
          <cell r="C142" t="str">
            <v>Incrementar en un (50%) las estrategias implementadas para garantizar las condiciones de desarrollo y ordenamiento del territorio</v>
          </cell>
          <cell r="D142" t="str">
            <v>INFRAESTRUCTURA PARA UN MEJOR SERVICIO</v>
          </cell>
          <cell r="E142" t="str">
            <v>40 VIVIENDA, CIUDAD Y TERRITORIO</v>
          </cell>
          <cell r="F142" t="str">
            <v>FORTALECIMIENTO DE LOS PROCESOS DE ORDENAMIENTO TERRITORIAL Y FOMENTO DE LA INTEGRACIÓN REGIONAL EN EL MUNICIPIO DE PANDI, CUNDINAMARCA</v>
          </cell>
          <cell r="G142">
            <v>2024255240030</v>
          </cell>
        </row>
        <row r="143">
          <cell r="A143">
            <v>141</v>
          </cell>
          <cell r="B143" t="str">
            <v>Avanzar en un (50%) en la implementación del Plan Maestro de Acueducto y Alcantarillado Municipal</v>
          </cell>
          <cell r="C143" t="str">
            <v>Incrementar en un (17%) la eficiencia en la prestación oportuna de los servicios de agua potable y saneamiento básico en el territorio</v>
          </cell>
          <cell r="D143" t="str">
            <v>SERVICIOS PÚBLICOS PARA TODOS</v>
          </cell>
          <cell r="E143" t="str">
            <v>40 VIVIENDA, CIUDAD Y TERRITORIO</v>
          </cell>
          <cell r="F143" t="str">
            <v>AMPLIACIÓN DE LA COBERTURA DE LOS SERVICIOS PÚBLICOS DE ACUEDUCTO, ALCANTARILLADO Y ASEO DEL MUNICIPIO DE PANDI, CUNDINAMARCA</v>
          </cell>
          <cell r="G143">
            <v>2024255240031</v>
          </cell>
        </row>
        <row r="144">
          <cell r="A144">
            <v>142</v>
          </cell>
          <cell r="B144" t="str">
            <v xml:space="preserve">Apoyar (2) acueductos veredales </v>
          </cell>
          <cell r="C144" t="str">
            <v>Incrementar en un (17%) la eficiencia en la prestación oportuna de los servicios de agua potable y saneamiento básico en el territorio</v>
          </cell>
          <cell r="D144" t="str">
            <v>SERVICIOS PÚBLICOS PARA TODOS</v>
          </cell>
          <cell r="E144" t="str">
            <v>40 VIVIENDA, CIUDAD Y TERRITORIO</v>
          </cell>
          <cell r="F144" t="str">
            <v>AMPLIACIÓN DE LA COBERTURA DE LOS SERVICIOS PÚBLICOS DE ACUEDUCTO, ALCANTARILLADO Y ASEO DEL MUNICIPIO DE PANDI, CUNDINAMARCA</v>
          </cell>
          <cell r="G144">
            <v>2024255240031</v>
          </cell>
        </row>
        <row r="145">
          <cell r="A145">
            <v>143</v>
          </cell>
          <cell r="B145" t="str">
            <v>Entregar (100)  tanques de reserva de agua en el municipio</v>
          </cell>
          <cell r="C145" t="str">
            <v>Incrementar en un (17%) la eficiencia en la prestación oportuna de los servicios de agua potable y saneamiento básico en el territorio</v>
          </cell>
          <cell r="D145" t="str">
            <v>SERVICIOS PÚBLICOS PARA TODOS</v>
          </cell>
          <cell r="E145" t="str">
            <v>40 VIVIENDA, CIUDAD Y TERRITORIO</v>
          </cell>
          <cell r="F145" t="str">
            <v>AMPLIACIÓN DE LA COBERTURA DE LOS SERVICIOS PÚBLICOS DE ACUEDUCTO, ALCANTARILLADO Y ASEO DEL MUNICIPIO DE PANDI, CUNDINAMARCA</v>
          </cell>
          <cell r="G145">
            <v>2024255240031</v>
          </cell>
        </row>
        <row r="146">
          <cell r="A146">
            <v>144</v>
          </cell>
          <cell r="B146" t="str">
            <v>Mantener (1) subsidio a los estratos 1 y 2 en el servicio de acueducto, alcantarillado y aseo</v>
          </cell>
          <cell r="C146" t="str">
            <v>Incrementar en un (17%) la eficiencia en la prestación oportuna de los servicios de agua potable y saneamiento básico en el territorio</v>
          </cell>
          <cell r="D146" t="str">
            <v>SERVICIOS PÚBLICOS PARA TODOS</v>
          </cell>
          <cell r="E146" t="str">
            <v>40 VIVIENDA, CIUDAD Y TERRITORIO</v>
          </cell>
          <cell r="F146" t="str">
            <v>AMPLIACIÓN DE LA COBERTURA DE LOS SERVICIOS PÚBLICOS DE ACUEDUCTO, ALCANTARILLADO Y ASEO DEL MUNICIPIO DE PANDI, CUNDINAMARCA</v>
          </cell>
          <cell r="G146">
            <v>2024255240031</v>
          </cell>
        </row>
        <row r="147">
          <cell r="A147">
            <v>145</v>
          </cell>
          <cell r="B147" t="str">
            <v>Girar el 100% de las Transferencias al Plan Departamental de Agua -  PDA.</v>
          </cell>
          <cell r="C147" t="str">
            <v>Incrementar en un (17%) la eficiencia en la prestación oportuna de los servicios de agua potable y saneamiento básico en el territorio</v>
          </cell>
          <cell r="D147" t="str">
            <v>SERVICIOS PÚBLICOS PARA TODOS</v>
          </cell>
          <cell r="E147" t="str">
            <v>40 VIVIENDA, CIUDAD Y TERRITORIO</v>
          </cell>
          <cell r="F147" t="str">
            <v>AMPLIACIÓN DE LA COBERTURA DE LOS SERVICIOS PÚBLICOS DE ACUEDUCTO, ALCANTARILLADO Y ASEO DEL MUNICIPIO DE PANDI, CUNDINAMARCA</v>
          </cell>
          <cell r="G147">
            <v>2024255240031</v>
          </cell>
        </row>
        <row r="148">
          <cell r="A148">
            <v>146</v>
          </cell>
          <cell r="B148" t="str">
            <v>Formular y gestionar (1) proyecto enfocado a la consecución del predio para la construcción de la Planta de Tratamiento de Aguas Residuales en el municipio</v>
          </cell>
          <cell r="C148" t="str">
            <v>Incrementar en un (17%) la eficiencia en la prestación oportuna de los servicios de agua potable y saneamiento básico en el territorio</v>
          </cell>
          <cell r="D148" t="str">
            <v>SERVICIOS PÚBLICOS PARA TODOS</v>
          </cell>
          <cell r="E148" t="str">
            <v>40 VIVIENDA, CIUDAD Y TERRITORIO</v>
          </cell>
          <cell r="F148" t="str">
            <v>AMPLIACIÓN DE LA COBERTURA DE LOS SERVICIOS PÚBLICOS DE ACUEDUCTO, ALCANTARILLADO Y ASEO DEL MUNICIPIO DE PANDI, CUNDINAMARCA</v>
          </cell>
          <cell r="G148">
            <v>2024255240031</v>
          </cell>
        </row>
        <row r="149">
          <cell r="A149">
            <v>147</v>
          </cell>
          <cell r="B149" t="str">
            <v>Construir (20) unidades sanitarias en el municipio</v>
          </cell>
          <cell r="C149" t="str">
            <v>Incrementar en un (17%) la eficiencia en la prestación oportuna de los servicios de agua potable y saneamiento básico en el territorio</v>
          </cell>
          <cell r="D149" t="str">
            <v>SERVICIOS PÚBLICOS PARA TODOS</v>
          </cell>
          <cell r="E149" t="str">
            <v>40 VIVIENDA, CIUDAD Y TERRITORIO</v>
          </cell>
          <cell r="F149" t="str">
            <v>AMPLIACIÓN DE LA COBERTURA DE LOS SERVICIOS PÚBLICOS DE ACUEDUCTO, ALCANTARILLADO Y ASEO DEL MUNICIPIO DE PANDI, CUNDINAMARCA</v>
          </cell>
          <cell r="G149">
            <v>2024255240031</v>
          </cell>
        </row>
        <row r="150">
          <cell r="A150">
            <v>148</v>
          </cell>
          <cell r="B150" t="str">
            <v>Implementar (1) estrategia enfocada a la puesta en marcha del acueducto regional  del municipio</v>
          </cell>
          <cell r="C150" t="str">
            <v>Incrementar en un (17%) la eficiencia en la prestación oportuna de los servicios de agua potable y saneamiento básico en el territorio</v>
          </cell>
          <cell r="D150" t="str">
            <v>SERVICIOS PÚBLICOS PARA TODOS</v>
          </cell>
          <cell r="E150" t="str">
            <v>40 VIVIENDA, CIUDAD Y TERRITORIO</v>
          </cell>
          <cell r="F150" t="str">
            <v>AMPLIACIÓN DE LA COBERTURA DE LOS SERVICIOS PÚBLICOS DE ACUEDUCTO, ALCANTARILLADO Y ASEO DEL MUNICIPIO DE PANDI, CUNDINAMARCA</v>
          </cell>
          <cell r="G150">
            <v>2024255240031</v>
          </cell>
        </row>
        <row r="151">
          <cell r="A151">
            <v>149</v>
          </cell>
          <cell r="B151" t="str">
            <v>Implementar (1) estrategia efectiva de recolección oportuna de residuos, con especial atención a la zona rural municipal</v>
          </cell>
          <cell r="C151" t="str">
            <v>Incrementar en un (17%) la eficiencia en la prestación oportuna de los servicios de agua potable y saneamiento básico en el territorio</v>
          </cell>
          <cell r="D151" t="str">
            <v>SERVICIOS PÚBLICOS PARA TODOS</v>
          </cell>
          <cell r="E151" t="str">
            <v>40 VIVIENDA, CIUDAD Y TERRITORIO</v>
          </cell>
          <cell r="F151" t="str">
            <v>AMPLIACIÓN DE LA COBERTURA DE LOS SERVICIOS PÚBLICOS DE ACUEDUCTO, ALCANTARILLADO Y ASEO DEL MUNICIPIO DE PANDI, CUNDINAMARCA</v>
          </cell>
          <cell r="G151">
            <v>2024255240031</v>
          </cell>
        </row>
        <row r="152">
          <cell r="A152">
            <v>150</v>
          </cell>
          <cell r="B152" t="str">
            <v>Ejecutar (1) actualización e implementación de los Plan de Gestión Integral de Residuos Solidos PGIRS</v>
          </cell>
          <cell r="C152" t="str">
            <v>Incrementar en un (17%) la eficiencia en la prestación oportuna de los servicios de agua potable y saneamiento básico en el territorio</v>
          </cell>
          <cell r="D152" t="str">
            <v>SERVICIOS PÚBLICOS PARA TODOS</v>
          </cell>
          <cell r="E152" t="str">
            <v>40 VIVIENDA, CIUDAD Y TERRITORIO</v>
          </cell>
          <cell r="F152" t="str">
            <v>AMPLIACIÓN DE LA COBERTURA DE LOS SERVICIOS PÚBLICOS DE ACUEDUCTO, ALCANTARILLADO Y ASEO DEL MUNICIPIO DE PANDI, CUNDINAMARCA</v>
          </cell>
          <cell r="G152">
            <v>2024255240031</v>
          </cell>
        </row>
        <row r="153">
          <cell r="A153">
            <v>151</v>
          </cell>
          <cell r="B153" t="str">
            <v xml:space="preserve">Implementar (1) estrategia de gestión enfocada a la ampliación de cobertura de gas natural domiciliario en la zona rural  </v>
          </cell>
          <cell r="C153" t="str">
            <v>Incrementar en un (10%) la cobertura en la prestación servicios de gas natural domiciliario</v>
          </cell>
          <cell r="D153" t="str">
            <v>SERVICIOS PÚBLICOS PARA TODOS</v>
          </cell>
          <cell r="E153" t="str">
            <v>21 MINAS Y ENERGÍA</v>
          </cell>
          <cell r="F153" t="str">
            <v>MEJORAMIENTO DE LOS SERVICIOS PÚBLICOS PARA TODOS EN EL MUNICIPIO DE PANDI, CUNDINAMARCA</v>
          </cell>
          <cell r="G153">
            <v>2024255240032</v>
          </cell>
        </row>
        <row r="154">
          <cell r="A154">
            <v>152</v>
          </cell>
          <cell r="B154" t="str">
            <v>Formular(1) proyecto enfocado a la instalación de energías alternativas en los espacios de uso público del territorio</v>
          </cell>
          <cell r="C154" t="str">
            <v>Incrementar en un (2%) la cobertura en la prestación servicios de energía eléctrica</v>
          </cell>
          <cell r="D154" t="str">
            <v>SERVICIOS PÚBLICOS PARA TODOS</v>
          </cell>
          <cell r="E154" t="str">
            <v>21 MINAS Y ENERGÍA</v>
          </cell>
          <cell r="F154" t="str">
            <v>MEJORAMIENTO DE LOS SERVICIOS PÚBLICOS PARA TODOS EN EL SECTOR DE ENERGIA ELECTRICA EN EL MUNICIPIO DE PANDI, CUNDINAMARCA</v>
          </cell>
          <cell r="G154">
            <v>2024255240033</v>
          </cell>
        </row>
        <row r="155">
          <cell r="A155">
            <v>153</v>
          </cell>
          <cell r="B155" t="str">
            <v xml:space="preserve">Ejecutar (4) mantenimientos periódicos al alumbrado público </v>
          </cell>
          <cell r="C155" t="str">
            <v>Incrementar en un (2%) la cobertura en la prestación servicios de energía eléctrica</v>
          </cell>
          <cell r="D155" t="str">
            <v>SERVICIOS PÚBLICOS PARA TODOS</v>
          </cell>
          <cell r="E155" t="str">
            <v>21 MINAS Y ENERGÍA</v>
          </cell>
          <cell r="F155" t="str">
            <v>MEJORAMIENTO DE LOS SERVICIOS PÚBLICOS PARA TODOS EN EL SECTOR DE ENERGIA ELECTRICA EN EL MUNICIPIO DE PANDI, CUNDINAMARCA</v>
          </cell>
          <cell r="G155">
            <v>2024255240033</v>
          </cell>
        </row>
        <row r="156">
          <cell r="A156">
            <v>154</v>
          </cell>
          <cell r="B156" t="str">
            <v>Ejecutar (1) censo predial que contenga los componentes físico, jurídico y económico con enfoque multipropósito</v>
          </cell>
          <cell r="C156" t="str">
            <v>Disminuir en un (7%) le indicador de Ley 617 del 2000</v>
          </cell>
          <cell r="D156" t="str">
            <v>UNA ALCALDIA EFICIENTE, DE PUERTAS ABIERTAS PARA TODOS</v>
          </cell>
          <cell r="E156" t="str">
            <v>04 INFORMACIÓN ESTADÍSTICA</v>
          </cell>
          <cell r="F156" t="str">
            <v>Fortalecimiento de la  información geográfica del territorio nacional en el municipio de Pandi Cundinamarca</v>
          </cell>
          <cell r="G156">
            <v>2024255240005</v>
          </cell>
        </row>
        <row r="157">
          <cell r="A157">
            <v>155</v>
          </cell>
          <cell r="B157" t="str">
            <v>Implementar (1) estrategia enfocada a la actualización catastral aplicable al territorio</v>
          </cell>
          <cell r="C157" t="str">
            <v>Disminuir en un (7%) le indicador de Ley 617 del 2000</v>
          </cell>
          <cell r="D157" t="str">
            <v>UNA ALCALDIA EFICIENTE, DE PUERTAS ABIERTAS PARA TODOS</v>
          </cell>
          <cell r="E157" t="str">
            <v>04 INFORMACIÓN ESTADÍSTICA</v>
          </cell>
          <cell r="F157" t="str">
            <v>Fortalecimiento de la  información geográfica del territorio nacional en el municipio de Pandi Cundinamarca</v>
          </cell>
          <cell r="G157">
            <v>2024255240005</v>
          </cell>
        </row>
        <row r="158">
          <cell r="A158">
            <v>156</v>
          </cell>
          <cell r="B158" t="str">
            <v>Desarrollar (2) ferias de servicios y oportunidades de desarrollo enfocados a la población mujer y género, LGTBIQ+</v>
          </cell>
          <cell r="C158" t="str">
            <v>Incrementar en un (20%) el nivel de apoyo a las mujeres y la población LGTBIQ+</v>
          </cell>
          <cell r="D158" t="str">
            <v>UNA ALCALDIA EFICIENTE, DE PUERTAS ABIERTAS PARA TODOS</v>
          </cell>
          <cell r="E158" t="str">
            <v>45 GOBIERNO TERRITORIAL</v>
          </cell>
          <cell r="F158" t="str">
            <v>CONSOLIDACIÓN DE LA PARTICIPACIÓN CIUDADANA EN EL MUNICIPIO DE PANDI, CUNDINAMARCA</v>
          </cell>
          <cell r="G158">
            <v>2024255240038</v>
          </cell>
        </row>
        <row r="159">
          <cell r="A159">
            <v>157</v>
          </cell>
          <cell r="B159" t="str">
            <v>Implementar (1) Consejo Consultivo de Mujer y Género</v>
          </cell>
          <cell r="C159" t="str">
            <v>Incrementar en un (20%) el nivel de apoyo a las mujeres y la población LGTBIQ+</v>
          </cell>
          <cell r="D159" t="str">
            <v>UNA ALCALDIA EFICIENTE, DE PUERTAS ABIERTAS PARA TODOS</v>
          </cell>
          <cell r="E159" t="str">
            <v>45 GOBIERNO TERRITORIAL</v>
          </cell>
          <cell r="F159" t="str">
            <v>CONSOLIDACIÓN DE LA PARTICIPACIÓN CIUDADANA EN EL MUNICIPIO DE PANDI, CUNDINAMARCA</v>
          </cell>
          <cell r="G159">
            <v>2024255240038</v>
          </cell>
        </row>
        <row r="160">
          <cell r="A160">
            <v>158</v>
          </cell>
          <cell r="B160" t="str">
            <v>Implementar (1) programa enfocado a la atención integral de la mujer Pandinenses</v>
          </cell>
          <cell r="C160" t="str">
            <v>Incrementar en un (20%) el nivel de apoyo a las mujeres y la población LGTBIQ+</v>
          </cell>
          <cell r="D160" t="str">
            <v>UNA ALCALDIA EFICIENTE, DE PUERTAS ABIERTAS PARA TODOS</v>
          </cell>
          <cell r="E160" t="str">
            <v>45 GOBIERNO TERRITORIAL</v>
          </cell>
          <cell r="F160" t="str">
            <v>CONSOLIDACIÓN DE LA PARTICIPACIÓN CIUDADANA EN EL MUNICIPIO DE PANDI, CUNDINAMARCA</v>
          </cell>
          <cell r="G160">
            <v>2024255240038</v>
          </cell>
        </row>
        <row r="161">
          <cell r="A161">
            <v>159</v>
          </cell>
          <cell r="B161" t="str">
            <v>Desarrollar (2) jornadas de sensibilización en contra del maltrato hacia la mujer y la población LGTBIQ+</v>
          </cell>
          <cell r="C161" t="str">
            <v>Incrementar en un (20%) el nivel de apoyo a las mujeres y la población LGTBIQ+</v>
          </cell>
          <cell r="D161" t="str">
            <v>UNA ALCALDIA EFICIENTE, DE PUERTAS ABIERTAS PARA TODOS</v>
          </cell>
          <cell r="E161" t="str">
            <v>45 GOBIERNO TERRITORIAL</v>
          </cell>
          <cell r="F161" t="str">
            <v>CONSOLIDACIÓN DE LA PARTICIPACIÓN CIUDADANA EN EL MUNICIPIO DE PANDI, CUNDINAMARCA</v>
          </cell>
          <cell r="G161">
            <v>2024255240038</v>
          </cell>
        </row>
        <row r="162">
          <cell r="A162">
            <v>160</v>
          </cell>
          <cell r="B162" t="str">
            <v>Ejecutar (4) talleres de formación dirigidos a la comunidad en temas relacionados con el acceso efectivo a los servicios de  justicia y seguridad en el territorio</v>
          </cell>
          <cell r="C162" t="str">
            <v>Disminuir en un (10%) la tasa de hurto a personas en el territorio</v>
          </cell>
          <cell r="D162" t="str">
            <v>PAZ Y TRANQUILIDAD, QUE NOS IDENTIFICA COMO PANDINENSES</v>
          </cell>
          <cell r="E162" t="str">
            <v>12 JUSTICIA Y DEL DERECHO</v>
          </cell>
          <cell r="F162" t="str">
            <v>FORTALECIMIENTO A LA PAZ Y TRANQUILIDAD EN EL MUNICIPIO DE PANDI, CUNDINAMARCA</v>
          </cell>
          <cell r="G162">
            <v>2024255240037</v>
          </cell>
        </row>
        <row r="163">
          <cell r="A163">
            <v>161</v>
          </cell>
          <cell r="B163" t="str">
            <v>Implementar (3) programas de seguridad rural, articulado con las Juntas de Acción Comunal - JAC</v>
          </cell>
          <cell r="C163" t="str">
            <v>Disminuir en un (10%) la tasa de hurto a personas en el territorio</v>
          </cell>
          <cell r="D163" t="str">
            <v>PAZ Y TRANQUILIDAD, QUE NOS IDENTIFICA COMO PANDINENSES</v>
          </cell>
          <cell r="E163" t="str">
            <v>12 JUSTICIA Y DEL DERECHO</v>
          </cell>
          <cell r="F163" t="str">
            <v>FORTALECIMIENTO A LA PAZ Y TRANQUILIDAD EN EL MUNICIPIO DE PANDI, CUNDINAMARCA</v>
          </cell>
          <cell r="G163">
            <v>2024255240037</v>
          </cell>
        </row>
        <row r="164">
          <cell r="A164">
            <v>162</v>
          </cell>
          <cell r="B164" t="str">
            <v>Implementar (1) frente de seguridad regional en conjunto con los municipios y alcaldes de la provincia</v>
          </cell>
          <cell r="C164" t="str">
            <v>Disminuir en un (10%) la tasa de hurto a personas en el territorio</v>
          </cell>
          <cell r="D164" t="str">
            <v>PAZ Y TRANQUILIDAD, QUE NOS IDENTIFICA COMO PANDINENSES</v>
          </cell>
          <cell r="E164" t="str">
            <v>12 JUSTICIA Y DEL DERECHO</v>
          </cell>
          <cell r="F164" t="str">
            <v>FORTALECIMIENTO A LA PAZ Y TRANQUILIDAD EN EL MUNICIPIO DE PANDI, CUNDINAMARCA</v>
          </cell>
          <cell r="G164">
            <v>2024255240037</v>
          </cell>
        </row>
        <row r="165">
          <cell r="A165">
            <v>163</v>
          </cell>
          <cell r="B165" t="str">
            <v>Ejecutar (15) reuniones del Comité Municipal de Paz</v>
          </cell>
          <cell r="C165" t="str">
            <v>Incrementar en un (15%) los métodos de resolución de conflictos  en el territorio</v>
          </cell>
          <cell r="D165" t="str">
            <v>PAZ Y TRANQUILIDAD, QUE NOS IDENTIFICA COMO PANDINENSES</v>
          </cell>
          <cell r="E165" t="str">
            <v>12 JUSTICIA Y DEL DERECHO</v>
          </cell>
          <cell r="F165" t="str">
            <v>APOYO  EN PROCESOS  PARA  LA PAZ Y TRANQUILIDAD, EN EL MUNICIPIO DE PANDI, CUNDINAMARCA</v>
          </cell>
          <cell r="G165">
            <v>2024255240039</v>
          </cell>
        </row>
        <row r="166">
          <cell r="A166">
            <v>164</v>
          </cell>
          <cell r="B166" t="str">
            <v>Fortalecer (1) Fondo de Seguridad Municipal</v>
          </cell>
          <cell r="C166" t="str">
            <v>Incrementar en un (15%) los métodos de resolución de conflictos  en el territorio</v>
          </cell>
          <cell r="D166" t="str">
            <v>PAZ Y TRANQUILIDAD, QUE NOS IDENTIFICA COMO PANDINENSES</v>
          </cell>
          <cell r="E166" t="str">
            <v>12 JUSTICIA Y DEL DERECHO</v>
          </cell>
          <cell r="F166" t="str">
            <v>APOYO  EN PROCESOS  PARA  LA PAZ Y TRANQUILIDAD, EN EL MUNICIPIO DE PANDI, CUNDINAMARCA</v>
          </cell>
          <cell r="G166">
            <v>2024255240039</v>
          </cell>
        </row>
        <row r="167">
          <cell r="A167">
            <v>165</v>
          </cell>
          <cell r="B167" t="str">
            <v>Ejecutar (4) capacitaciones en métodos de resolución de conflictos</v>
          </cell>
          <cell r="C167" t="str">
            <v>Incrementar en un (15%) los métodos de resolución de conflictos  en el territorio</v>
          </cell>
          <cell r="D167" t="str">
            <v>PAZ Y TRANQUILIDAD, QUE NOS IDENTIFICA COMO PANDINENSES</v>
          </cell>
          <cell r="E167" t="str">
            <v>12 JUSTICIA Y DEL DERECHO</v>
          </cell>
          <cell r="F167" t="str">
            <v>APOYO  EN PROCESOS  PARA  LA PAZ Y TRANQUILIDAD, EN EL MUNICIPIO DE PANDI, CUNDINAMARCA</v>
          </cell>
          <cell r="G167">
            <v>2024255240039</v>
          </cell>
        </row>
        <row r="168">
          <cell r="A168">
            <v>166</v>
          </cell>
          <cell r="B168" t="str">
            <v>Desarrollar (3) eventos conmemorativos dirigido a las Victimas del Conflicto Armado - VCA</v>
          </cell>
          <cell r="C168" t="str">
            <v>Desarrollar el (100%) de las reuniones requeridas por el Comité de Justicia Transicional en el municipio</v>
          </cell>
          <cell r="D168" t="str">
            <v>PAZ Y TRANQUILIDAD, QUE NOS IDENTIFICA COMO PANDINENSES</v>
          </cell>
          <cell r="E168" t="str">
            <v>12 JUSTICIA Y DEL DERECHO</v>
          </cell>
          <cell r="F168" t="str">
            <v>FORTALECIMIENTO A LA PAZ Y TRANQUILIDAD, QUE NOS IDENTIFICA COMO PANDINENSES EN EL MUNICIPIO DE PANDI, CUNDINAMARCA</v>
          </cell>
          <cell r="G168">
            <v>2024255240035</v>
          </cell>
        </row>
        <row r="169">
          <cell r="A169">
            <v>167</v>
          </cell>
          <cell r="B169" t="str">
            <v>Desarrollar el (100%) de las reuniones del Comité de Justicia Transicional en el municipio</v>
          </cell>
          <cell r="C169" t="str">
            <v>Desarrollar el (100%) de las reuniones requeridas por el Comité de Justicia Transicional en el municipio</v>
          </cell>
          <cell r="D169" t="str">
            <v>PAZ Y TRANQUILIDAD, QUE NOS IDENTIFICA COMO PANDINENSES</v>
          </cell>
          <cell r="E169" t="str">
            <v>12 JUSTICIA Y DEL DERECHO</v>
          </cell>
          <cell r="F169" t="str">
            <v>FORTALECIMIENTO A LA PAZ Y TRANQUILIDAD, QUE NOS IDENTIFICA COMO PANDINENSES EN EL MUNICIPIO DE PANDI, CUNDINAMARCA</v>
          </cell>
          <cell r="G169">
            <v>2024255240035</v>
          </cell>
        </row>
        <row r="170">
          <cell r="A170">
            <v>168</v>
          </cell>
          <cell r="B170" t="str">
            <v>Firmar (3) convenios para menor infractor (CESPA)</v>
          </cell>
          <cell r="C170" t="str">
            <v>Garantizar en un (100%) los derechos humanos de las personas privadas de la libertad</v>
          </cell>
          <cell r="D170" t="str">
            <v>PAZ Y TRANQUILIDAD, QUE NOS IDENTIFICA COMO PANDINENSES</v>
          </cell>
          <cell r="E170" t="str">
            <v>12 JUSTICIA Y DEL DERECHO</v>
          </cell>
          <cell r="F170" t="str">
            <v>FORTALECIMIENTO A LA PAZ Y TRANQUILIDAD, QUE NOS IDENTIFICA COMO PANDINENSES, DENTRO DEL MANTENIMIENTO DE LAS CONDICIONES ADECUADAS POR LOS INFRACTORES DE LA LEY EN EL MUNICIPIO DE PANDI, CUNDINAMARCA</v>
          </cell>
          <cell r="G170">
            <v>2024255240034</v>
          </cell>
        </row>
        <row r="171">
          <cell r="A171">
            <v>169</v>
          </cell>
          <cell r="B171" t="str">
            <v>Firmar (4) convenios con el INPEC</v>
          </cell>
          <cell r="C171" t="str">
            <v>Garantizar en un (100%) los derechos humanos de las personas privadas de la libertad</v>
          </cell>
          <cell r="D171" t="str">
            <v>PAZ Y TRANQUILIDAD, QUE NOS IDENTIFICA COMO PANDINENSES</v>
          </cell>
          <cell r="E171" t="str">
            <v>12 JUSTICIA Y DEL DERECHO</v>
          </cell>
          <cell r="F171" t="str">
            <v>FORTALECIMIENTO A LA PAZ Y TRANQUILIDAD, QUE NOS IDENTIFICA COMO PANDINENSES, DENTRO DEL MANTENIMIENTO DE LAS CONDICIONES ADECUADAS POR LOS INFRACTORES DE LA LEY EN EL MUNICIPIO DE PANDI, CUNDINAMARCA</v>
          </cell>
          <cell r="G171">
            <v>2024255240034</v>
          </cell>
        </row>
        <row r="172">
          <cell r="A172">
            <v>170</v>
          </cell>
          <cell r="B172" t="str">
            <v>Contratar el (100%) del personal requerido para el apoyo de funciones de la administración municipal.</v>
          </cell>
          <cell r="C172" t="str">
            <v>Incrementar en (22.8%) el Índice de Desempeño Institucional en el territorio</v>
          </cell>
          <cell r="D172" t="str">
            <v>ATENCIÓN OPORTUNA, DIGNA Y EFICIENTE</v>
          </cell>
          <cell r="E172" t="str">
            <v>45 GOBIERNO TERRITORIAL</v>
          </cell>
          <cell r="F172" t="str">
            <v>FORTALECIMIENTO A LA ATENCIÓN OPORTUNA, DIGNA Y EFICIENTEA DE LA ADMINISTRACIÓN PÚBLICA TERRITORIAL DEL MUNICIPIO DE PANDI, CUNDINAMARCA</v>
          </cell>
          <cell r="G172">
            <v>2024255240029</v>
          </cell>
        </row>
        <row r="173">
          <cell r="A173">
            <v>171</v>
          </cell>
          <cell r="B173" t="str">
            <v>Articular durante el cuatrienio en un (100%) el Banco de Programas y Proyectos de Inversión Municipal - BPPIM con el Sistema Unificado de Finanzas Públicas - SUIFP (Territorio y SGR).</v>
          </cell>
          <cell r="C173" t="str">
            <v>Incrementar en (22.8%) el Índice de Desempeño Institucional en el territorio</v>
          </cell>
          <cell r="D173" t="str">
            <v>ATENCIÓN OPORTUNA, DIGNA Y EFICIENTE</v>
          </cell>
          <cell r="E173" t="str">
            <v>45 GOBIERNO TERRITORIAL</v>
          </cell>
          <cell r="F173" t="str">
            <v>FORTALECIMIENTO A LA ATENCIÓN OPORTUNA, DIGNA Y EFICIENTEA DE LA ADMINISTRACIÓN PÚBLICA TERRITORIAL DEL MUNICIPIO DE PANDI, CUNDINAMARCA</v>
          </cell>
          <cell r="G173">
            <v>2024255240029</v>
          </cell>
        </row>
        <row r="174">
          <cell r="A174">
            <v>172</v>
          </cell>
          <cell r="B174" t="str">
            <v>Ejecutar el (100%) del seguimiento y evaluación anual al Plan de Desarrollo Municipal</v>
          </cell>
          <cell r="C174" t="str">
            <v>Incrementar en (22.8%) el Índice de Desempeño Institucional en el territorio</v>
          </cell>
          <cell r="D174" t="str">
            <v>ATENCIÓN OPORTUNA, DIGNA Y EFICIENTE</v>
          </cell>
          <cell r="E174" t="str">
            <v>45 GOBIERNO TERRITORIAL</v>
          </cell>
          <cell r="F174" t="str">
            <v>FORTALECIMIENTO A LA ATENCIÓN OPORTUNA, DIGNA Y EFICIENTEA DE LA ADMINISTRACIÓN PÚBLICA TERRITORIAL DEL MUNICIPIO DE PANDI, CUNDINAMARCA</v>
          </cell>
          <cell r="G174">
            <v>2024255240029</v>
          </cell>
        </row>
        <row r="175">
          <cell r="A175">
            <v>173</v>
          </cell>
          <cell r="B175" t="str">
            <v xml:space="preserve">Ejecutar (1) actualización al Manual de Procesos y Procedimientos de la entidad 
</v>
          </cell>
          <cell r="C175" t="str">
            <v>Incrementar en (22.8%) el Índice de Desempeño Institucional en el territorio</v>
          </cell>
          <cell r="D175" t="str">
            <v>ATENCIÓN OPORTUNA, DIGNA Y EFICIENTE</v>
          </cell>
          <cell r="E175" t="str">
            <v>45 GOBIERNO TERRITORIAL</v>
          </cell>
          <cell r="F175" t="str">
            <v>FORTALECIMIENTO A LA ATENCIÓN OPORTUNA, DIGNA Y EFICIENTEA DE LA ADMINISTRACIÓN PÚBLICA TERRITORIAL DEL MUNICIPIO DE PANDI, CUNDINAMARCA</v>
          </cell>
          <cell r="G175">
            <v>2024255240029</v>
          </cell>
        </row>
        <row r="176">
          <cell r="A176">
            <v>174</v>
          </cell>
          <cell r="B176" t="str">
            <v>Ejecutar (1) actualización al Manual de contratación de la Administración Municipal</v>
          </cell>
          <cell r="C176" t="str">
            <v>Incrementar en (22.8%) el Índice de Desempeño Institucional en el territorio</v>
          </cell>
          <cell r="D176" t="str">
            <v>ATENCIÓN OPORTUNA, DIGNA Y EFICIENTE</v>
          </cell>
          <cell r="E176" t="str">
            <v>45 GOBIERNO TERRITORIAL</v>
          </cell>
          <cell r="F176" t="str">
            <v>FORTALECIMIENTO A LA ATENCIÓN OPORTUNA, DIGNA Y EFICIENTEA DE LA ADMINISTRACIÓN PÚBLICA TERRITORIAL DEL MUNICIPIO DE PANDI, CUNDINAMARCA</v>
          </cell>
          <cell r="G176">
            <v>2024255240029</v>
          </cell>
        </row>
        <row r="177">
          <cell r="A177">
            <v>175</v>
          </cell>
          <cell r="B177" t="str">
            <v>Ejecutar (1) rediseño administrativo enfocado a la organización de la estructura orgánica del municipio</v>
          </cell>
          <cell r="C177" t="str">
            <v>Incrementar en (22.8%) el Índice de Desempeño Institucional en el territorio</v>
          </cell>
          <cell r="D177" t="str">
            <v>ATENCIÓN OPORTUNA, DIGNA Y EFICIENTE</v>
          </cell>
          <cell r="E177" t="str">
            <v>45 GOBIERNO TERRITORIAL</v>
          </cell>
          <cell r="F177" t="str">
            <v>FORTALECIMIENTO A LA ATENCIÓN OPORTUNA, DIGNA Y EFICIENTEA DE LA ADMINISTRACIÓN PÚBLICA TERRITORIAL DEL MUNICIPIO DE PANDI, CUNDINAMARCA</v>
          </cell>
          <cell r="G177">
            <v>2024255240029</v>
          </cell>
        </row>
        <row r="178">
          <cell r="A178">
            <v>176</v>
          </cell>
          <cell r="B178" t="str">
            <v xml:space="preserve">Desarrollar el (100%) de las acciones requeridas en las dimensiones del Modelo Integrado de Planeación y Gestión
</v>
          </cell>
          <cell r="C178" t="str">
            <v>Incrementar en (22.8%) el Índice de Desempeño Institucional en el territorio</v>
          </cell>
          <cell r="D178" t="str">
            <v>ATENCIÓN OPORTUNA, DIGNA Y EFICIENTE</v>
          </cell>
          <cell r="E178" t="str">
            <v>45 GOBIERNO TERRITORIAL</v>
          </cell>
          <cell r="F178" t="str">
            <v>FORTALECIMIENTO A LA ATENCIÓN OPORTUNA, DIGNA Y EFICIENTEA DE LA ADMINISTRACIÓN PÚBLICA TERRITORIAL DEL MUNICIPIO DE PANDI, CUNDINAMARCA</v>
          </cell>
          <cell r="G178">
            <v>2024255240029</v>
          </cell>
        </row>
        <row r="179">
          <cell r="A179">
            <v>177</v>
          </cell>
          <cell r="B179" t="str">
            <v xml:space="preserve">Implementar (1) programa de cobro coactivo 
</v>
          </cell>
          <cell r="C179" t="str">
            <v>Incrementar en (22.8%) el Índice de Desempeño Institucional en el territorio</v>
          </cell>
          <cell r="D179" t="str">
            <v>ATENCIÓN OPORTUNA, DIGNA Y EFICIENTE</v>
          </cell>
          <cell r="E179" t="str">
            <v>45 GOBIERNO TERRITORIAL</v>
          </cell>
          <cell r="F179" t="str">
            <v>FORTALECIMIENTO A LA ATENCIÓN OPORTUNA, DIGNA Y EFICIENTEA DE LA ADMINISTRACIÓN PÚBLICA TERRITORIAL DEL MUNICIPIO DE PANDI, CUNDINAMARCA</v>
          </cell>
          <cell r="G179">
            <v>2024255240029</v>
          </cell>
        </row>
        <row r="180">
          <cell r="A180">
            <v>178</v>
          </cell>
          <cell r="B180" t="str">
            <v>Ejecutar (1) formulación de las políticas públicas requeridas en el municipio</v>
          </cell>
          <cell r="C180" t="str">
            <v>Incrementar en (22.8%) el Índice de Desempeño Institucional en el territorio</v>
          </cell>
          <cell r="D180" t="str">
            <v>ATENCIÓN OPORTUNA, DIGNA Y EFICIENTE</v>
          </cell>
          <cell r="E180" t="str">
            <v>45 GOBIERNO TERRITORIAL</v>
          </cell>
          <cell r="F180" t="str">
            <v>FORTALECIMIENTO A LA ATENCIÓN OPORTUNA, DIGNA Y EFICIENTEA DE LA ADMINISTRACIÓN PÚBLICA TERRITORIAL DEL MUNICIPIO DE PANDI, CUNDINAMARCA</v>
          </cell>
          <cell r="G180">
            <v>2024255240029</v>
          </cell>
        </row>
        <row r="181">
          <cell r="A181">
            <v>179</v>
          </cell>
          <cell r="B181" t="str">
            <v xml:space="preserve">Mejorar en (2) puntos el Índice de Desempeño Fiscal; a fin de mitigar la condición de riesgo fiscal
</v>
          </cell>
          <cell r="C181" t="str">
            <v>Incrementar en (22.8%) el Índice de Desempeño Institucional en el territorio</v>
          </cell>
          <cell r="D181" t="str">
            <v>ATENCIÓN OPORTUNA, DIGNA Y EFICIENTE</v>
          </cell>
          <cell r="E181" t="str">
            <v>45 GOBIERNO TERRITORIAL</v>
          </cell>
          <cell r="F181" t="str">
            <v>FORTALECIMIENTO A LA ATENCIÓN OPORTUNA, DIGNA Y EFICIENTEA DE LA ADMINISTRACIÓN PÚBLICA TERRITORIAL DEL MUNICIPIO DE PANDI, CUNDINAMARCA</v>
          </cell>
          <cell r="G181">
            <v>2024255240029</v>
          </cell>
        </row>
        <row r="182">
          <cell r="A182">
            <v>180</v>
          </cell>
          <cell r="B182" t="str">
            <v>Ejecutar y adoptar (1) actualización al Estatuto Tributario Municipal</v>
          </cell>
          <cell r="C182" t="str">
            <v>Incrementar en (22.8%) el Índice de Desempeño Institucional en el territorio</v>
          </cell>
          <cell r="D182" t="str">
            <v>ATENCIÓN OPORTUNA, DIGNA Y EFICIENTE</v>
          </cell>
          <cell r="E182" t="str">
            <v>45 GOBIERNO TERRITORIAL</v>
          </cell>
          <cell r="F182" t="str">
            <v>FORTALECIMIENTO A LA ATENCIÓN OPORTUNA, DIGNA Y EFICIENTEA DE LA ADMINISTRACIÓN PÚBLICA TERRITORIAL DEL MUNICIPIO DE PANDI, CUNDINAMARCA</v>
          </cell>
          <cell r="G182">
            <v>2024255240029</v>
          </cell>
        </row>
        <row r="183">
          <cell r="A183">
            <v>181</v>
          </cell>
          <cell r="B183" t="str">
            <v xml:space="preserve">Implementar (4) estrategia enfocada a la prevención de violencia en el núcleo familiar </v>
          </cell>
          <cell r="C183" t="str">
            <v>Desarrollar el (100%) de las estrategias trazadas para fortalecer la convivencia y la seguridad ciudadana</v>
          </cell>
          <cell r="D183" t="str">
            <v>ATENCIÓN OPORTUNA, DIGNA Y EFICIENTE</v>
          </cell>
          <cell r="E183" t="str">
            <v>45 GOBIERNO TERRITORIAL</v>
          </cell>
          <cell r="F183" t="str">
            <v>FORTALECIMIENTO DE LA SEGURIDAD Y LA CONVIVENCIA CIUDADANA EN EL MUNICIPIO DE PANDI, CUNDINAMARCA</v>
          </cell>
          <cell r="G183">
            <v>2024255240021</v>
          </cell>
        </row>
        <row r="184">
          <cell r="A184">
            <v>182</v>
          </cell>
          <cell r="B184" t="str">
            <v>Fortalecer (1) comisaria de familia municipal</v>
          </cell>
          <cell r="C184" t="str">
            <v>Desarrollar el (100%) de las estrategias trazadas para fortalecer la convivencia y la seguridad ciudadana</v>
          </cell>
          <cell r="D184" t="str">
            <v>ATENCIÓN OPORTUNA, DIGNA Y EFICIENTE</v>
          </cell>
          <cell r="E184" t="str">
            <v>45 GOBIERNO TERRITORIAL</v>
          </cell>
          <cell r="F184" t="str">
            <v>FORTALECIMIENTO DE LA SEGURIDAD Y LA CONVIVENCIA CIUDADANA EN EL MUNICIPIO DE PANDI, CUNDINAMARCA</v>
          </cell>
          <cell r="G184">
            <v>2024255240021</v>
          </cell>
        </row>
        <row r="185">
          <cell r="A185">
            <v>183</v>
          </cell>
          <cell r="B185" t="str">
            <v xml:space="preserve">Crear (1) convenio de Hogar de Paso de Protección Infantil </v>
          </cell>
          <cell r="C185" t="str">
            <v>Desarrollar el (100%) de las estrategias trazadas para fortalecer la convivencia y la seguridad ciudadana</v>
          </cell>
          <cell r="D185" t="str">
            <v>ATENCIÓN OPORTUNA, DIGNA Y EFICIENTE</v>
          </cell>
          <cell r="E185" t="str">
            <v>45 GOBIERNO TERRITORIAL</v>
          </cell>
          <cell r="F185" t="str">
            <v>FORTALECIMIENTO DE LA SEGURIDAD Y LA CONVIVENCIA CIUDADANA EN EL MUNICIPIO DE PANDI, CUNDINAMARCA</v>
          </cell>
          <cell r="G185">
            <v>2024255240021</v>
          </cell>
        </row>
        <row r="186">
          <cell r="A186">
            <v>184</v>
          </cell>
          <cell r="B186" t="str">
            <v xml:space="preserve">Desarrollar (1) acción enfocada a la libertad religiosa y de Culto </v>
          </cell>
          <cell r="C186" t="str">
            <v>Desarrollar el (100%) de las estrategias trazadas para fortalecer la convivencia y la seguridad ciudadana</v>
          </cell>
          <cell r="D186" t="str">
            <v>ATENCIÓN OPORTUNA, DIGNA Y EFICIENTE</v>
          </cell>
          <cell r="E186" t="str">
            <v>45 GOBIERNO TERRITORIAL</v>
          </cell>
          <cell r="F186" t="str">
            <v>FORTALECIMIENTO DE LA SEGURIDAD Y LA CONVIVENCIA CIUDADANA EN EL MUNICIPIO DE PANDI, CUNDINAMARCA</v>
          </cell>
          <cell r="G186">
            <v>2024255240021</v>
          </cell>
        </row>
        <row r="187">
          <cell r="A187">
            <v>185</v>
          </cell>
          <cell r="B187" t="str">
            <v>Establecer (1) mecanismo de seguridad, control y vigilancia territorial</v>
          </cell>
          <cell r="C187" t="str">
            <v>Desarrollar el (100%) de las estrategias trazadas para fortalecer la convivencia y la seguridad ciudadana</v>
          </cell>
          <cell r="D187" t="str">
            <v>ATENCIÓN OPORTUNA, DIGNA Y EFICIENTE</v>
          </cell>
          <cell r="E187" t="str">
            <v>45 GOBIERNO TERRITORIAL</v>
          </cell>
          <cell r="F187" t="str">
            <v>FORTALECIMIENTO DE LA SEGURIDAD Y LA CONVIVENCIA CIUDADANA EN EL MUNICIPIO DE PANDI, CUNDINAMARCA</v>
          </cell>
          <cell r="G187">
            <v>2024255240021</v>
          </cell>
        </row>
        <row r="188">
          <cell r="A188">
            <v>186</v>
          </cell>
          <cell r="B188" t="str">
            <v>Brindar (3) apoyos a la fuerza publica y la policía nacional</v>
          </cell>
          <cell r="C188" t="str">
            <v>Desarrollar el (100%) de las estrategias trazadas para fortalecer la convivencia y la seguridad ciudadana</v>
          </cell>
          <cell r="D188" t="str">
            <v>ATENCIÓN OPORTUNA, DIGNA Y EFICIENTE</v>
          </cell>
          <cell r="E188" t="str">
            <v>45 GOBIERNO TERRITORIAL</v>
          </cell>
          <cell r="F188" t="str">
            <v>FORTALECIMIENTO DE LA SEGURIDAD Y LA CONVIVENCIA CIUDADANA EN EL MUNICIPIO DE PANDI, CUNDINAMARCA</v>
          </cell>
          <cell r="G188">
            <v>2024255240021</v>
          </cell>
        </row>
        <row r="189">
          <cell r="A189">
            <v>187</v>
          </cell>
          <cell r="B189" t="str">
            <v>Mejorar (2) infraestructura existente de salón comunal (la loma y sabana larga)</v>
          </cell>
          <cell r="C189" t="str">
            <v>Incrementar en un (20%) el nivel de apoyo a la Juntas de Acción Comunal - JAC</v>
          </cell>
          <cell r="D189" t="str">
            <v>MAS CAMPO PARA LA ACCIÓN COMUNAL</v>
          </cell>
          <cell r="E189" t="str">
            <v>45 GOBIERNO TERRITORIAL</v>
          </cell>
          <cell r="F189" t="str">
            <v>CONSOLIDACIÓN DE LA PARTICIPACIÓN CIUDADANA EN EL MUNICIPIO DE PANDI, CUNDINAMARCA</v>
          </cell>
          <cell r="G189">
            <v>2024255240038</v>
          </cell>
        </row>
        <row r="190">
          <cell r="A190">
            <v>188</v>
          </cell>
          <cell r="B190" t="str">
            <v>Disponer durante el cuatrienio de (1) apoyo profesional enfocado al acompañamiento y fortalecimiento de las Juntas de Acción Comunal -JAC</v>
          </cell>
          <cell r="C190" t="str">
            <v>Incrementar en un (20%) el nivel de apoyo a la Juntas de Acción Comunal - JAC</v>
          </cell>
          <cell r="D190" t="str">
            <v>MAS CAMPO PARA LA ACCIÓN COMUNAL</v>
          </cell>
          <cell r="E190" t="str">
            <v>45 GOBIERNO TERRITORIAL</v>
          </cell>
          <cell r="F190" t="str">
            <v>CONSOLIDACIÓN DE LA PARTICIPACIÓN CIUDADANA EN EL MUNICIPIO DE PANDI, CUNDINAMARCA</v>
          </cell>
          <cell r="G190">
            <v>2024255240038</v>
          </cell>
        </row>
        <row r="191">
          <cell r="A191">
            <v>189</v>
          </cell>
          <cell r="B191" t="str">
            <v>Implementar (4) jornadas de trabajo comunitario enfocado al cuidado de los espacios comunes en las zonas rurales y urbana</v>
          </cell>
          <cell r="C191" t="str">
            <v>Incrementar en un (20%) el nivel de apoyo a la Juntas de Acción Comunal - JAC</v>
          </cell>
          <cell r="D191" t="str">
            <v>MAS CAMPO PARA LA ACCIÓN COMUNAL</v>
          </cell>
          <cell r="E191" t="str">
            <v>45 GOBIERNO TERRITORIAL</v>
          </cell>
          <cell r="F191" t="str">
            <v>CONSOLIDACIÓN DE LA PARTICIPACIÓN CIUDADANA EN EL MUNICIPIO DE PANDI, CUNDINAMARCA</v>
          </cell>
          <cell r="G191">
            <v>2024255240038</v>
          </cell>
        </row>
        <row r="192">
          <cell r="A192">
            <v>190</v>
          </cell>
          <cell r="B192" t="str">
            <v>Implementar durante el cuatrienio (1) programa de convenios solidarios con las Juntas de Acción Comunal -JAC</v>
          </cell>
          <cell r="C192" t="str">
            <v>Incrementar en un (20%) el nivel de apoyo a la Juntas de Acción Comunal - JAC</v>
          </cell>
          <cell r="D192" t="str">
            <v>MAS CAMPO PARA LA ACCIÓN COMUNAL</v>
          </cell>
          <cell r="E192" t="str">
            <v>45 GOBIERNO TERRITORIAL</v>
          </cell>
          <cell r="F192" t="str">
            <v>CONSOLIDACIÓN DE LA PARTICIPACIÓN CIUDADANA EN EL MUNICIPIO DE PANDI, CUNDINAMARCA</v>
          </cell>
          <cell r="G192">
            <v>2024255240038</v>
          </cell>
        </row>
        <row r="193">
          <cell r="A193">
            <v>191</v>
          </cell>
          <cell r="B193" t="str">
            <v>Ejecutar (4) capacitaciones enfocadas al fortalecimiento y la participación de las  Juntas de Acción Comunal - JAC</v>
          </cell>
          <cell r="C193" t="str">
            <v>Incrementar en un (20%) el nivel de apoyo a la Juntas de Acción Comunal - JAC</v>
          </cell>
          <cell r="D193" t="str">
            <v>MAS CAMPO PARA LA ACCIÓN COMUNAL</v>
          </cell>
          <cell r="E193" t="str">
            <v>45 GOBIERNO TERRITORIAL</v>
          </cell>
          <cell r="F193" t="str">
            <v>CONSOLIDACIÓN DE LA PARTICIPACIÓN CIUDADANA EN EL MUNICIPIO DE PANDI, CUNDINAMARCA</v>
          </cell>
          <cell r="G193">
            <v>2024255240038</v>
          </cell>
        </row>
        <row r="194">
          <cell r="A194">
            <v>192</v>
          </cell>
          <cell r="B194" t="str">
            <v>Actualizar, adoptar e implementar (1) Plan Integral de Gestión del Riesgo</v>
          </cell>
          <cell r="C194" t="str">
            <v>Incrementar en un (20%) la gestión efectiva de prevención y atención de desastres y emergencias en el territorio</v>
          </cell>
          <cell r="D194" t="str">
            <v>UNA ALCALDIA EFICIENTE, DE PUERTAS ABIERTAS PARA TODOS</v>
          </cell>
          <cell r="E194" t="str">
            <v>45 GOBIERNO TERRITORIAL</v>
          </cell>
          <cell r="F194" t="str">
            <v>FORMULACIÓN E IMPLEMENTACIÓN DEL PLAN MUNICIPAL DE GESTIÓN DE RIESGOS Y DESASTRES EN EL MUNICIPIO DE PANDI, CUNDINAMARCA</v>
          </cell>
          <cell r="G194">
            <v>2024255240036</v>
          </cell>
        </row>
        <row r="195">
          <cell r="A195">
            <v>193</v>
          </cell>
          <cell r="B195" t="str">
            <v>Desarrollar (4) simulacros de prevención y atención de riesgos municipal</v>
          </cell>
          <cell r="C195" t="str">
            <v>Incrementar en un (20%) la gestión efectiva de prevención y atención de desastres y emergencias en el territorio</v>
          </cell>
          <cell r="D195" t="str">
            <v>UNA ALCALDIA EFICIENTE, DE PUERTAS ABIERTAS PARA TODOS</v>
          </cell>
          <cell r="E195" t="str">
            <v>45 GOBIERNO TERRITORIAL</v>
          </cell>
          <cell r="F195" t="str">
            <v>FORMULACIÓN E IMPLEMENTACIÓN DEL PLAN MUNICIPAL DE GESTIÓN DE RIESGOS Y DESASTRES EN EL MUNICIPIO DE PANDI, CUNDINAMARCA</v>
          </cell>
          <cell r="G195">
            <v>2024255240036</v>
          </cell>
        </row>
        <row r="196">
          <cell r="A196">
            <v>194</v>
          </cell>
          <cell r="B196" t="str">
            <v>Fortalecer en el cuatrienio (1) Consejo Municipal de Gestión del Riesgo de Desastres - CMGRD</v>
          </cell>
          <cell r="C196" t="str">
            <v>Incrementar en un (20%) la gestión efectiva de prevención y atención de desastres y emergencias en el territorio</v>
          </cell>
          <cell r="D196" t="str">
            <v>UNA ALCALDIA EFICIENTE, DE PUERTAS ABIERTAS PARA TODOS</v>
          </cell>
          <cell r="E196" t="str">
            <v>45 GOBIERNO TERRITORIAL</v>
          </cell>
          <cell r="F196" t="str">
            <v>FORMULACIÓN E IMPLEMENTACIÓN DEL PLAN MUNICIPAL DE GESTIÓN DE RIESGOS Y DESASTRES EN EL MUNICIPIO DE PANDI, CUNDINAMARCA</v>
          </cell>
          <cell r="G196">
            <v>2024255240036</v>
          </cell>
        </row>
        <row r="197">
          <cell r="A197">
            <v>195</v>
          </cell>
          <cell r="B197" t="str">
            <v>Firmar (3) convenios con el Cuerpo de Bomberos para la prevención y control de emergencias en el municipio</v>
          </cell>
          <cell r="C197" t="str">
            <v>Incrementar en un (20%) la gestión efectiva de prevención y atención de desastres y emergencias en el territorio</v>
          </cell>
          <cell r="D197" t="str">
            <v>UNA ALCALDIA EFICIENTE, DE PUERTAS ABIERTAS PARA TODOS</v>
          </cell>
          <cell r="E197" t="str">
            <v>45 GOBIERNO TERRITORIAL</v>
          </cell>
          <cell r="F197" t="str">
            <v>FORMULACIÓN E IMPLEMENTACIÓN DEL PLAN MUNICIPAL DE GESTIÓN DE RIESGOS Y DESASTRES EN EL MUNICIPIO DE PANDI, CUNDINAMARCA</v>
          </cell>
          <cell r="G197">
            <v>2024255240036</v>
          </cell>
        </row>
        <row r="198">
          <cell r="A198">
            <v>196</v>
          </cell>
          <cell r="B198" t="str">
            <v>Formular y gestionar (1) proyecto enfocado a la construcción de la casa bomberil Pandinenses, previa validación de la disponibilidad del predio</v>
          </cell>
          <cell r="C198" t="str">
            <v>Incrementar en un (20%) la gestión efectiva de prevención y atención de desastres y emergencias en el territorio</v>
          </cell>
          <cell r="D198" t="str">
            <v>UNA ALCALDIA EFICIENTE, DE PUERTAS ABIERTAS PARA TODOS</v>
          </cell>
          <cell r="E198" t="str">
            <v>45 GOBIERNO TERRITORIAL</v>
          </cell>
          <cell r="F198" t="str">
            <v>FORMULACIÓN E IMPLEMENTACIÓN DEL PLAN MUNICIPAL DE GESTIÓN DE RIESGOS Y DESASTRES EN EL MUNICIPIO DE PANDI, CUNDINAMARCA</v>
          </cell>
          <cell r="G198">
            <v>2024255240036</v>
          </cell>
        </row>
        <row r="199">
          <cell r="A199">
            <v>197</v>
          </cell>
          <cell r="B199" t="str">
            <v>Desarrollar (4) campañas de educación para la prevención y atención de desastres en articulación con el Cuerpo de Bomberos y miembros de la Defensa Civil</v>
          </cell>
          <cell r="C199" t="str">
            <v>Incrementar en un (20%) la gestión efectiva de prevención y atención de desastres y emergencias en el territorio</v>
          </cell>
          <cell r="D199" t="str">
            <v>UNA ALCALDIA EFICIENTE, DE PUERTAS ABIERTAS PARA TODOS</v>
          </cell>
          <cell r="E199" t="str">
            <v>45 GOBIERNO TERRITORIAL</v>
          </cell>
          <cell r="F199" t="str">
            <v>FORMULACIÓN E IMPLEMENTACIÓN DEL PLAN MUNICIPAL DE GESTIÓN DE RIESGOS Y DESASTRES EN EL MUNICIPIO DE PANDI, CUNDINAMARCA</v>
          </cell>
          <cell r="G199">
            <v>2024255240036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880EF-67D6-4C06-AAE4-CBEFCCA6176D}">
  <sheetPr>
    <pageSetUpPr fitToPage="1"/>
  </sheetPr>
  <dimension ref="A8:H178"/>
  <sheetViews>
    <sheetView tabSelected="1" view="pageBreakPreview" topLeftCell="A5" zoomScaleNormal="100" zoomScaleSheetLayoutView="100" workbookViewId="0">
      <selection activeCell="B11" sqref="B11:H11"/>
    </sheetView>
  </sheetViews>
  <sheetFormatPr baseColWidth="10" defaultColWidth="10.85546875" defaultRowHeight="15" x14ac:dyDescent="0.25"/>
  <cols>
    <col min="1" max="1" width="25.42578125" style="1" customWidth="1"/>
    <col min="2" max="2" width="3.85546875" style="1" customWidth="1"/>
    <col min="3" max="3" width="4.85546875" style="2" customWidth="1"/>
    <col min="4" max="7" width="12.5703125" style="1" customWidth="1"/>
    <col min="8" max="8" width="16" style="1" customWidth="1"/>
    <col min="9" max="16384" width="10.85546875" style="1"/>
  </cols>
  <sheetData>
    <row r="8" spans="1:8" ht="13.5" customHeight="1" x14ac:dyDescent="0.25">
      <c r="D8" s="3" t="s">
        <v>0</v>
      </c>
    </row>
    <row r="9" spans="1:8" ht="69.599999999999994" customHeight="1" x14ac:dyDescent="0.25">
      <c r="A9" s="26" t="s">
        <v>1</v>
      </c>
      <c r="B9" s="26"/>
      <c r="C9" s="26"/>
      <c r="D9" s="26"/>
      <c r="E9" s="26"/>
      <c r="F9" s="26"/>
      <c r="G9" s="26"/>
      <c r="H9" s="26"/>
    </row>
    <row r="10" spans="1:8" ht="30" customHeight="1" x14ac:dyDescent="0.25">
      <c r="A10" s="27" t="s">
        <v>2</v>
      </c>
      <c r="B10" s="27"/>
      <c r="C10" s="27"/>
      <c r="D10" s="27"/>
      <c r="E10" s="27"/>
      <c r="F10" s="27"/>
      <c r="G10" s="27"/>
      <c r="H10" s="27"/>
    </row>
    <row r="11" spans="1:8" ht="106.5" customHeight="1" x14ac:dyDescent="0.25">
      <c r="A11" s="4" t="s">
        <v>3</v>
      </c>
      <c r="B11" s="20" t="s">
        <v>17</v>
      </c>
      <c r="C11" s="21"/>
      <c r="D11" s="21"/>
      <c r="E11" s="21"/>
      <c r="F11" s="21"/>
      <c r="G11" s="21"/>
      <c r="H11" s="22"/>
    </row>
    <row r="12" spans="1:8" ht="31.5" customHeight="1" x14ac:dyDescent="0.25">
      <c r="A12" s="4" t="s">
        <v>4</v>
      </c>
      <c r="B12" s="28">
        <v>88149750</v>
      </c>
      <c r="C12" s="29"/>
      <c r="D12" s="29"/>
      <c r="E12" s="29"/>
      <c r="F12" s="29"/>
      <c r="G12" s="29"/>
      <c r="H12" s="30"/>
    </row>
    <row r="13" spans="1:8" ht="26.45" customHeight="1" x14ac:dyDescent="0.25">
      <c r="A13" s="19" t="s">
        <v>16</v>
      </c>
      <c r="B13" s="19"/>
      <c r="C13" s="19"/>
      <c r="D13" s="19"/>
      <c r="E13" s="19"/>
      <c r="F13" s="19"/>
      <c r="G13" s="19"/>
      <c r="H13" s="19"/>
    </row>
    <row r="14" spans="1:8" ht="66.599999999999994" customHeight="1" x14ac:dyDescent="0.25">
      <c r="A14" s="4" t="s">
        <v>5</v>
      </c>
      <c r="B14" s="13" t="str">
        <f>VLOOKUP(C21,[1]Hoja2!$A$3:$G$199,6)</f>
        <v>Fortalecimiento de la educación de niños y niñas, adolescentes y jovenes del municipio de pandi,   Cundinamarca</v>
      </c>
      <c r="C14" s="14"/>
      <c r="D14" s="14"/>
      <c r="E14" s="14"/>
      <c r="F14" s="14"/>
      <c r="G14" s="14"/>
      <c r="H14" s="15"/>
    </row>
    <row r="15" spans="1:8" ht="27.95" customHeight="1" x14ac:dyDescent="0.25">
      <c r="A15" s="4" t="s">
        <v>6</v>
      </c>
      <c r="B15" s="16">
        <f>VLOOKUP(C21,[1]Hoja2!$A$3:$G$199,7)</f>
        <v>2024255240012</v>
      </c>
      <c r="C15" s="17"/>
      <c r="D15" s="17"/>
      <c r="E15" s="17"/>
      <c r="F15" s="17"/>
      <c r="G15" s="17"/>
      <c r="H15" s="18"/>
    </row>
    <row r="16" spans="1:8" ht="26.45" customHeight="1" x14ac:dyDescent="0.25">
      <c r="A16" s="19" t="s">
        <v>7</v>
      </c>
      <c r="B16" s="19"/>
      <c r="C16" s="19"/>
      <c r="D16" s="19"/>
      <c r="E16" s="19"/>
      <c r="F16" s="19"/>
      <c r="G16" s="19"/>
      <c r="H16" s="19"/>
    </row>
    <row r="17" spans="1:8" s="5" customFormat="1" ht="36.6" customHeight="1" x14ac:dyDescent="0.25">
      <c r="A17" s="4" t="s">
        <v>8</v>
      </c>
      <c r="B17" s="20" t="s">
        <v>9</v>
      </c>
      <c r="C17" s="21"/>
      <c r="D17" s="21"/>
      <c r="E17" s="21"/>
      <c r="F17" s="21"/>
      <c r="G17" s="21"/>
      <c r="H17" s="22"/>
    </row>
    <row r="18" spans="1:8" ht="31.5" customHeight="1" x14ac:dyDescent="0.25">
      <c r="A18" s="4" t="s">
        <v>10</v>
      </c>
      <c r="B18" s="23" t="str">
        <f>VLOOKUP(C21,[1]Hoja2!$A$3:$G$199,5)</f>
        <v>22 EDUCACIÓN</v>
      </c>
      <c r="C18" s="24"/>
      <c r="D18" s="24"/>
      <c r="E18" s="24"/>
      <c r="F18" s="24"/>
      <c r="G18" s="24"/>
      <c r="H18" s="25"/>
    </row>
    <row r="19" spans="1:8" ht="31.5" customHeight="1" x14ac:dyDescent="0.25">
      <c r="A19" s="4" t="s">
        <v>11</v>
      </c>
      <c r="B19" s="13" t="str">
        <f>VLOOKUP(C21,[1]Hoja2!$A$3:$G$199,4)</f>
        <v>LA EDUCACIÓN AL ALCANCE DE TODOS</v>
      </c>
      <c r="C19" s="14"/>
      <c r="D19" s="14"/>
      <c r="E19" s="14"/>
      <c r="F19" s="14"/>
      <c r="G19" s="14"/>
      <c r="H19" s="15"/>
    </row>
    <row r="20" spans="1:8" ht="51.95" customHeight="1" x14ac:dyDescent="0.25">
      <c r="A20" s="4" t="s">
        <v>12</v>
      </c>
      <c r="B20" s="13" t="str">
        <f>VLOOKUP(C21,[1]Hoja2!$A$3:$G$199,3)</f>
        <v>Mantener en (%), la tasa de cobertura en educación municipal</v>
      </c>
      <c r="C20" s="14"/>
      <c r="D20" s="14"/>
      <c r="E20" s="14"/>
      <c r="F20" s="14"/>
      <c r="G20" s="14"/>
      <c r="H20" s="15"/>
    </row>
    <row r="21" spans="1:8" ht="53.45" customHeight="1" x14ac:dyDescent="0.25">
      <c r="A21" s="6" t="s">
        <v>13</v>
      </c>
      <c r="B21" s="7" t="s">
        <v>14</v>
      </c>
      <c r="C21" s="8">
        <v>53</v>
      </c>
      <c r="D21" s="13" t="str">
        <f>VLOOKUP(C21,[1]Hoja2!$A$3:$G$199,2)</f>
        <v>Entregar (2) dotaciones entre las instituciones públicas educativas, con elementos pedagógicos, equipos y material didáctico.</v>
      </c>
      <c r="E21" s="14"/>
      <c r="F21" s="14"/>
      <c r="G21" s="14"/>
      <c r="H21" s="15"/>
    </row>
    <row r="22" spans="1:8" ht="66.599999999999994" customHeight="1" x14ac:dyDescent="0.25">
      <c r="A22" s="4" t="s">
        <v>5</v>
      </c>
      <c r="B22" s="13" t="str">
        <f>VLOOKUP(C29,[1]Hoja2!$A$3:$G$199,6)</f>
        <v>FORTALECIMIENTO DE LA SEGURIDAD Y LA CONVIVENCIA CIUDADANA EN EL MUNICIPIO DE PANDI, CUNDINAMARCA</v>
      </c>
      <c r="C22" s="14"/>
      <c r="D22" s="14"/>
      <c r="E22" s="14"/>
      <c r="F22" s="14"/>
      <c r="G22" s="14"/>
      <c r="H22" s="15"/>
    </row>
    <row r="23" spans="1:8" ht="27.95" customHeight="1" x14ac:dyDescent="0.25">
      <c r="A23" s="4" t="s">
        <v>6</v>
      </c>
      <c r="B23" s="16">
        <f>VLOOKUP(C29,[1]Hoja2!$A$3:$G$199,7)</f>
        <v>2024255240021</v>
      </c>
      <c r="C23" s="17"/>
      <c r="D23" s="17"/>
      <c r="E23" s="17"/>
      <c r="F23" s="17"/>
      <c r="G23" s="17"/>
      <c r="H23" s="18"/>
    </row>
    <row r="24" spans="1:8" ht="26.45" customHeight="1" x14ac:dyDescent="0.25">
      <c r="A24" s="19" t="s">
        <v>7</v>
      </c>
      <c r="B24" s="19"/>
      <c r="C24" s="19"/>
      <c r="D24" s="19"/>
      <c r="E24" s="19"/>
      <c r="F24" s="19"/>
      <c r="G24" s="19"/>
      <c r="H24" s="19"/>
    </row>
    <row r="25" spans="1:8" s="5" customFormat="1" ht="36.6" customHeight="1" x14ac:dyDescent="0.25">
      <c r="A25" s="4" t="s">
        <v>8</v>
      </c>
      <c r="B25" s="20" t="s">
        <v>9</v>
      </c>
      <c r="C25" s="21"/>
      <c r="D25" s="21"/>
      <c r="E25" s="21"/>
      <c r="F25" s="21"/>
      <c r="G25" s="21"/>
      <c r="H25" s="22"/>
    </row>
    <row r="26" spans="1:8" ht="31.5" customHeight="1" x14ac:dyDescent="0.25">
      <c r="A26" s="4" t="s">
        <v>10</v>
      </c>
      <c r="B26" s="23" t="str">
        <f>VLOOKUP(C29,[1]Hoja2!$A$3:$G$199,5)</f>
        <v>45 GOBIERNO TERRITORIAL</v>
      </c>
      <c r="C26" s="24"/>
      <c r="D26" s="24"/>
      <c r="E26" s="24"/>
      <c r="F26" s="24"/>
      <c r="G26" s="24"/>
      <c r="H26" s="25"/>
    </row>
    <row r="27" spans="1:8" ht="31.5" customHeight="1" x14ac:dyDescent="0.25">
      <c r="A27" s="4" t="s">
        <v>11</v>
      </c>
      <c r="B27" s="13" t="str">
        <f>VLOOKUP(C29,[1]Hoja2!$A$3:$G$199,4)</f>
        <v>ATENCIÓN OPORTUNA, DIGNA Y EFICIENTE</v>
      </c>
      <c r="C27" s="14"/>
      <c r="D27" s="14"/>
      <c r="E27" s="14"/>
      <c r="F27" s="14"/>
      <c r="G27" s="14"/>
      <c r="H27" s="15"/>
    </row>
    <row r="28" spans="1:8" ht="51.95" customHeight="1" x14ac:dyDescent="0.25">
      <c r="A28" s="4" t="s">
        <v>12</v>
      </c>
      <c r="B28" s="13" t="str">
        <f>VLOOKUP(C29,[1]Hoja2!$A$3:$G$199,3)</f>
        <v>Desarrollar el (100%) de las estrategias trazadas para fortalecer la convivencia y la seguridad ciudadana</v>
      </c>
      <c r="C28" s="14"/>
      <c r="D28" s="14"/>
      <c r="E28" s="14"/>
      <c r="F28" s="14"/>
      <c r="G28" s="14"/>
      <c r="H28" s="15"/>
    </row>
    <row r="29" spans="1:8" ht="53.45" customHeight="1" x14ac:dyDescent="0.25">
      <c r="A29" s="6" t="s">
        <v>13</v>
      </c>
      <c r="B29" s="7" t="s">
        <v>14</v>
      </c>
      <c r="C29" s="8">
        <v>186</v>
      </c>
      <c r="D29" s="13" t="str">
        <f>VLOOKUP(C29,[1]Hoja2!$A$3:$G$199,2)</f>
        <v>Brindar (3) apoyos a la fuerza publica y la policía nacional</v>
      </c>
      <c r="E29" s="14"/>
      <c r="F29" s="14"/>
      <c r="G29" s="14"/>
      <c r="H29" s="15"/>
    </row>
    <row r="30" spans="1:8" ht="31.5" customHeight="1" x14ac:dyDescent="0.25">
      <c r="A30" s="4" t="s">
        <v>15</v>
      </c>
      <c r="B30" s="10">
        <v>45971</v>
      </c>
      <c r="C30" s="11"/>
      <c r="D30" s="11"/>
      <c r="E30" s="11"/>
      <c r="F30" s="11"/>
      <c r="G30" s="11"/>
      <c r="H30" s="12"/>
    </row>
    <row r="31" spans="1:8" ht="20.45" customHeight="1" x14ac:dyDescent="0.25">
      <c r="A31" s="9"/>
      <c r="B31" s="9"/>
      <c r="C31" s="9"/>
      <c r="D31" s="9"/>
      <c r="E31" s="9"/>
      <c r="F31" s="9"/>
      <c r="G31" s="9"/>
      <c r="H31" s="9"/>
    </row>
    <row r="32" spans="1:8" ht="20.45" customHeight="1" x14ac:dyDescent="0.25">
      <c r="A32" s="9"/>
      <c r="B32" s="9"/>
      <c r="C32" s="9"/>
      <c r="D32" s="9"/>
      <c r="E32" s="9"/>
      <c r="F32" s="9"/>
      <c r="G32" s="9"/>
      <c r="H32" s="9"/>
    </row>
    <row r="33" ht="14.45" customHeight="1" x14ac:dyDescent="0.25"/>
    <row r="36" ht="14.45" customHeight="1" x14ac:dyDescent="0.25"/>
    <row r="39" ht="14.45" customHeight="1" x14ac:dyDescent="0.25"/>
    <row r="41" ht="14.45" customHeight="1" x14ac:dyDescent="0.25"/>
    <row r="52" ht="14.45" customHeight="1" x14ac:dyDescent="0.25"/>
    <row r="69" ht="14.45" customHeight="1" x14ac:dyDescent="0.25"/>
    <row r="81" ht="14.45" customHeight="1" x14ac:dyDescent="0.25"/>
    <row r="87" ht="14.45" customHeight="1" x14ac:dyDescent="0.25"/>
    <row r="89" ht="14.45" customHeight="1" x14ac:dyDescent="0.25"/>
    <row r="95" ht="14.45" customHeight="1" x14ac:dyDescent="0.25"/>
    <row r="97" ht="14.45" customHeight="1" x14ac:dyDescent="0.25"/>
    <row r="106" ht="14.45" customHeight="1" x14ac:dyDescent="0.25"/>
    <row r="117" ht="14.45" customHeight="1" x14ac:dyDescent="0.25"/>
    <row r="127" ht="14.45" customHeight="1" x14ac:dyDescent="0.25"/>
    <row r="132" ht="14.45" customHeight="1" x14ac:dyDescent="0.25"/>
    <row r="142" ht="14.45" customHeight="1" x14ac:dyDescent="0.25"/>
    <row r="156" ht="14.45" customHeight="1" x14ac:dyDescent="0.25"/>
    <row r="170" ht="14.45" customHeight="1" x14ac:dyDescent="0.25"/>
    <row r="178" ht="14.45" customHeight="1" x14ac:dyDescent="0.25"/>
  </sheetData>
  <mergeCells count="22">
    <mergeCell ref="D21:H21"/>
    <mergeCell ref="A9:H9"/>
    <mergeCell ref="A10:H10"/>
    <mergeCell ref="B11:H11"/>
    <mergeCell ref="B12:H12"/>
    <mergeCell ref="A13:H13"/>
    <mergeCell ref="B30:H30"/>
    <mergeCell ref="B14:H14"/>
    <mergeCell ref="B15:H15"/>
    <mergeCell ref="A16:H16"/>
    <mergeCell ref="B17:H17"/>
    <mergeCell ref="B18:H18"/>
    <mergeCell ref="B22:H22"/>
    <mergeCell ref="B23:H23"/>
    <mergeCell ref="A24:H24"/>
    <mergeCell ref="B25:H25"/>
    <mergeCell ref="B26:H26"/>
    <mergeCell ref="B27:H27"/>
    <mergeCell ref="B28:H28"/>
    <mergeCell ref="D29:H29"/>
    <mergeCell ref="B19:H19"/>
    <mergeCell ref="B20:H20"/>
  </mergeCells>
  <pageMargins left="0.7" right="0.7" top="0.75" bottom="0.75" header="0.3" footer="0.3"/>
  <pageSetup scale="53" orientation="portrait" horizontalDpi="4294967293" verticalDpi="4294967293" r:id="rId1"/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certificado</vt:lpstr>
      <vt:lpstr>certificado!Área_de_impresión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Esperanza Tequia</dc:creator>
  <cp:lastModifiedBy>USUARIO</cp:lastModifiedBy>
  <dcterms:created xsi:type="dcterms:W3CDTF">2025-01-20T18:32:00Z</dcterms:created>
  <dcterms:modified xsi:type="dcterms:W3CDTF">2025-12-05T17:05:18Z</dcterms:modified>
</cp:coreProperties>
</file>